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_exp\RUS-0015099-A0\CIVIL\Design\Quantities\2019-12-19 Addenda 1 Quantities\"/>
    </mc:Choice>
  </mc:AlternateContent>
  <xr:revisionPtr revIDLastSave="0" documentId="13_ncr:1_{580485D2-0A4C-4B95-9F37-A70D29312330}" xr6:coauthVersionLast="41" xr6:coauthVersionMax="41" xr10:uidLastSave="{00000000-0000-0000-0000-000000000000}"/>
  <bookViews>
    <workbookView xWindow="-120" yWindow="-120" windowWidth="29040" windowHeight="15840" tabRatio="896" xr2:uid="{00000000-000D-0000-FFFF-FFFF00000000}"/>
  </bookViews>
  <sheets>
    <sheet name="EWKSummary" sheetId="3" r:id="rId1"/>
    <sheet name="STH 11 SF Areas by Stage" sheetId="30" r:id="rId2"/>
    <sheet name="STH 11 STAGE 1A" sheetId="4" r:id="rId3"/>
    <sheet name="STH 11 STAGE 1B" sheetId="22" r:id="rId4"/>
    <sheet name="STH 11 STAGE 1C" sheetId="23" r:id="rId5"/>
    <sheet name="STH 11 STAGE 1D" sheetId="24" r:id="rId6"/>
    <sheet name="STH 11 STAGE 1E" sheetId="25" r:id="rId7"/>
    <sheet name="STH 11 STAGE 1F" sheetId="26" r:id="rId8"/>
    <sheet name="STH 11 STAGE 2" sheetId="27" r:id="rId9"/>
    <sheet name="STH 11 STAGE 3" sheetId="28" r:id="rId10"/>
    <sheet name="STH 11 STAGE 4" sheetId="29" r:id="rId11"/>
    <sheet name="ELWOOD DRIVE" sheetId="5" r:id="rId12"/>
    <sheet name="MALL ENTRANCE WEST" sheetId="6" r:id="rId13"/>
    <sheet name="MALL ENTRANCE CENTER" sheetId="7" r:id="rId14"/>
    <sheet name="WOOD ROAD" sheetId="8" r:id="rId15"/>
    <sheet name="MALL ENTRANCE EAST" sheetId="9" r:id="rId16"/>
    <sheet name="SOUTHWOOD DRIVE" sheetId="10" r:id="rId17"/>
    <sheet name="ROOSEVELT AVENUE" sheetId="11" r:id="rId18"/>
    <sheet name="PRICHARD DRIVE" sheetId="12" r:id="rId19"/>
    <sheet name="MEYER COURT" sheetId="31" r:id="rId20"/>
    <sheet name="MEACHEM ROAD" sheetId="14" r:id="rId21"/>
    <sheet name="OHIO STREET" sheetId="13" r:id="rId22"/>
    <sheet name="ILLINOIS STREET" sheetId="15" r:id="rId23"/>
    <sheet name="OREGON STREET" sheetId="16" r:id="rId24"/>
    <sheet name="INDIANA STREET" sheetId="17" r:id="rId25"/>
    <sheet name="STH 31 (SOUTH)" sheetId="18" r:id="rId26"/>
    <sheet name="STH 31 (NORTH)" sheetId="19" r:id="rId27"/>
    <sheet name="Sheet18" sheetId="21" r:id="rId28"/>
  </sheets>
  <definedNames>
    <definedName name="_xlnm.Print_Area" localSheetId="0">EWKSummary!$A$1:$T$72</definedName>
    <definedName name="_xlnm.Print_Area" localSheetId="8">'STH 11 STAGE 2'!$A$1:$W$184</definedName>
    <definedName name="_xlnm.Print_Area" localSheetId="10">'STH 11 STAGE 4'!$A$1:$W$183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2" i="3" l="1"/>
  <c r="G35" i="3"/>
  <c r="F25" i="3"/>
  <c r="F42" i="3"/>
  <c r="E42" i="3"/>
  <c r="E25" i="3"/>
  <c r="Q48" i="3" l="1"/>
  <c r="Q47" i="3"/>
  <c r="Q46" i="3"/>
  <c r="Q45" i="3"/>
  <c r="Q44" i="3"/>
  <c r="Q43" i="3"/>
  <c r="Q42" i="3"/>
  <c r="G48" i="3"/>
  <c r="G47" i="3"/>
  <c r="G46" i="3"/>
  <c r="G45" i="3"/>
  <c r="G44" i="3"/>
  <c r="G43" i="3"/>
  <c r="F24" i="3" l="1"/>
  <c r="M25" i="3"/>
  <c r="L25" i="3"/>
  <c r="K25" i="3"/>
  <c r="J25" i="3"/>
  <c r="O42" i="3"/>
  <c r="N42" i="3"/>
  <c r="H42" i="3"/>
  <c r="L42" i="3" s="1"/>
  <c r="D42" i="3"/>
  <c r="Q25" i="3" l="1"/>
  <c r="J42" i="3"/>
  <c r="P42" i="3" s="1"/>
  <c r="B50" i="29" l="1"/>
  <c r="B51" i="29"/>
  <c r="C51" i="29" s="1"/>
  <c r="N51" i="29" s="1"/>
  <c r="O51" i="29"/>
  <c r="B52" i="29"/>
  <c r="C52" i="29" s="1"/>
  <c r="N52" i="29" s="1"/>
  <c r="M52" i="29"/>
  <c r="B53" i="29"/>
  <c r="B54" i="29"/>
  <c r="C54" i="29" s="1"/>
  <c r="N54" i="29" s="1"/>
  <c r="B55" i="29"/>
  <c r="B56" i="29"/>
  <c r="C56" i="29" s="1"/>
  <c r="N56" i="29" s="1"/>
  <c r="B57" i="29"/>
  <c r="B58" i="29"/>
  <c r="B59" i="29"/>
  <c r="C59" i="29" s="1"/>
  <c r="N59" i="29" s="1"/>
  <c r="O59" i="29"/>
  <c r="B60" i="29"/>
  <c r="C60" i="29" s="1"/>
  <c r="N60" i="29" s="1"/>
  <c r="B61" i="29"/>
  <c r="B62" i="29"/>
  <c r="C62" i="29" s="1"/>
  <c r="N62" i="29" s="1"/>
  <c r="B63" i="29"/>
  <c r="B64" i="29"/>
  <c r="C64" i="29" s="1"/>
  <c r="M64" i="29"/>
  <c r="B65" i="29"/>
  <c r="B66" i="29"/>
  <c r="C66" i="29" s="1"/>
  <c r="B67" i="29"/>
  <c r="B68" i="29"/>
  <c r="C68" i="29" s="1"/>
  <c r="B69" i="29"/>
  <c r="B70" i="29"/>
  <c r="B71" i="29"/>
  <c r="B72" i="29"/>
  <c r="B73" i="29"/>
  <c r="B74" i="29"/>
  <c r="C75" i="29" s="1"/>
  <c r="B75" i="29"/>
  <c r="B76" i="29"/>
  <c r="B77" i="29"/>
  <c r="C77" i="29" s="1"/>
  <c r="B78" i="29"/>
  <c r="B79" i="29"/>
  <c r="C79" i="29" s="1"/>
  <c r="B80" i="29"/>
  <c r="B81" i="29"/>
  <c r="C81" i="29"/>
  <c r="B82" i="29"/>
  <c r="C82" i="29"/>
  <c r="B83" i="29"/>
  <c r="C84" i="29" s="1"/>
  <c r="C83" i="29"/>
  <c r="B84" i="29"/>
  <c r="B85" i="29"/>
  <c r="C85" i="29" s="1"/>
  <c r="B86" i="29"/>
  <c r="B87" i="29"/>
  <c r="C87" i="29" s="1"/>
  <c r="B88" i="29"/>
  <c r="B89" i="29"/>
  <c r="C90" i="29" s="1"/>
  <c r="B90" i="29"/>
  <c r="B91" i="29"/>
  <c r="C91" i="29" s="1"/>
  <c r="O91" i="29" s="1"/>
  <c r="B92" i="29"/>
  <c r="B93" i="29"/>
  <c r="C93" i="29" s="1"/>
  <c r="N93" i="29" s="1"/>
  <c r="C80" i="29" l="1"/>
  <c r="N80" i="29" s="1"/>
  <c r="C76" i="29"/>
  <c r="C63" i="29"/>
  <c r="O60" i="29"/>
  <c r="M59" i="29"/>
  <c r="C55" i="29"/>
  <c r="O52" i="29"/>
  <c r="M51" i="29"/>
  <c r="M60" i="29"/>
  <c r="C86" i="29"/>
  <c r="C69" i="29"/>
  <c r="M69" i="29" s="1"/>
  <c r="O62" i="29"/>
  <c r="C57" i="29"/>
  <c r="O54" i="29"/>
  <c r="M68" i="29"/>
  <c r="M62" i="29"/>
  <c r="C58" i="29"/>
  <c r="M54" i="29"/>
  <c r="C92" i="29"/>
  <c r="M92" i="29" s="1"/>
  <c r="C67" i="29"/>
  <c r="O56" i="29"/>
  <c r="M66" i="29"/>
  <c r="M56" i="29"/>
  <c r="C74" i="29"/>
  <c r="N74" i="29" s="1"/>
  <c r="C65" i="29"/>
  <c r="C61" i="29"/>
  <c r="C53" i="29"/>
  <c r="M87" i="29"/>
  <c r="N87" i="29"/>
  <c r="O87" i="29"/>
  <c r="M79" i="29"/>
  <c r="N79" i="29"/>
  <c r="O79" i="29"/>
  <c r="M76" i="29"/>
  <c r="N76" i="29"/>
  <c r="O76" i="29"/>
  <c r="M77" i="29"/>
  <c r="N77" i="29"/>
  <c r="O77" i="29"/>
  <c r="M84" i="29"/>
  <c r="N84" i="29"/>
  <c r="O84" i="29"/>
  <c r="M85" i="29"/>
  <c r="N85" i="29"/>
  <c r="O85" i="29"/>
  <c r="M86" i="29"/>
  <c r="O86" i="29"/>
  <c r="N86" i="29"/>
  <c r="M93" i="29"/>
  <c r="M83" i="29"/>
  <c r="N83" i="29"/>
  <c r="O83" i="29"/>
  <c r="O82" i="29"/>
  <c r="M74" i="29"/>
  <c r="M91" i="29"/>
  <c r="N91" i="29"/>
  <c r="C88" i="29"/>
  <c r="M80" i="29"/>
  <c r="C89" i="29"/>
  <c r="C78" i="29"/>
  <c r="C70" i="29"/>
  <c r="N68" i="29"/>
  <c r="O68" i="29"/>
  <c r="M90" i="29"/>
  <c r="O90" i="29"/>
  <c r="M82" i="29"/>
  <c r="N82" i="29"/>
  <c r="M75" i="29"/>
  <c r="N75" i="29"/>
  <c r="O75" i="29"/>
  <c r="C71" i="29"/>
  <c r="C72" i="29"/>
  <c r="N69" i="29"/>
  <c r="O69" i="29"/>
  <c r="M81" i="29"/>
  <c r="N81" i="29"/>
  <c r="O81" i="29"/>
  <c r="O93" i="29"/>
  <c r="N90" i="29"/>
  <c r="C73" i="29"/>
  <c r="O67" i="29"/>
  <c r="O66" i="29"/>
  <c r="O65" i="29"/>
  <c r="O64" i="29"/>
  <c r="O63" i="29"/>
  <c r="N67" i="29"/>
  <c r="N66" i="29"/>
  <c r="N65" i="29"/>
  <c r="N64" i="29"/>
  <c r="O74" i="29" l="1"/>
  <c r="N58" i="29"/>
  <c r="O58" i="29"/>
  <c r="M58" i="29"/>
  <c r="N53" i="29"/>
  <c r="M53" i="29"/>
  <c r="O53" i="29"/>
  <c r="N55" i="29"/>
  <c r="M55" i="29"/>
  <c r="O55" i="29"/>
  <c r="N61" i="29"/>
  <c r="M61" i="29"/>
  <c r="O61" i="29"/>
  <c r="M65" i="29"/>
  <c r="M63" i="29"/>
  <c r="O80" i="29"/>
  <c r="M67" i="29"/>
  <c r="O92" i="29"/>
  <c r="N92" i="29"/>
  <c r="N63" i="29"/>
  <c r="N57" i="29"/>
  <c r="M57" i="29"/>
  <c r="O57" i="29"/>
  <c r="M73" i="29"/>
  <c r="N73" i="29"/>
  <c r="O73" i="29"/>
  <c r="M72" i="29"/>
  <c r="N72" i="29"/>
  <c r="O72" i="29"/>
  <c r="M89" i="29"/>
  <c r="O89" i="29"/>
  <c r="N89" i="29"/>
  <c r="M78" i="29"/>
  <c r="N78" i="29"/>
  <c r="O78" i="29"/>
  <c r="M71" i="29"/>
  <c r="N71" i="29"/>
  <c r="O71" i="29"/>
  <c r="N70" i="29"/>
  <c r="O70" i="29"/>
  <c r="M70" i="29"/>
  <c r="M88" i="29"/>
  <c r="N88" i="29"/>
  <c r="O88" i="29"/>
  <c r="E81" i="3"/>
  <c r="E83" i="3" s="1"/>
  <c r="F49" i="27" l="1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F105" i="27"/>
  <c r="F106" i="27"/>
  <c r="F107" i="27"/>
  <c r="F108" i="27"/>
  <c r="F109" i="27"/>
  <c r="F110" i="27"/>
  <c r="F111" i="27"/>
  <c r="F112" i="27"/>
  <c r="F113" i="27"/>
  <c r="F114" i="27"/>
  <c r="F115" i="27"/>
  <c r="F116" i="27"/>
  <c r="F117" i="27"/>
  <c r="F118" i="27"/>
  <c r="F119" i="27"/>
  <c r="F120" i="27"/>
  <c r="F121" i="27"/>
  <c r="F122" i="27"/>
  <c r="F123" i="27"/>
  <c r="F124" i="27"/>
  <c r="F125" i="27"/>
  <c r="F126" i="27"/>
  <c r="F127" i="27"/>
  <c r="F128" i="27"/>
  <c r="F129" i="27"/>
  <c r="F130" i="27"/>
  <c r="F131" i="27"/>
  <c r="F132" i="27"/>
  <c r="F133" i="27"/>
  <c r="F134" i="27"/>
  <c r="F135" i="27"/>
  <c r="F136" i="27"/>
  <c r="F137" i="27"/>
  <c r="F138" i="27"/>
  <c r="F139" i="27"/>
  <c r="F140" i="27"/>
  <c r="F141" i="27"/>
  <c r="F142" i="27"/>
  <c r="F143" i="27"/>
  <c r="F144" i="27"/>
  <c r="F145" i="27"/>
  <c r="F146" i="27"/>
  <c r="F147" i="27"/>
  <c r="F148" i="27"/>
  <c r="F149" i="27"/>
  <c r="F150" i="27"/>
  <c r="F151" i="27"/>
  <c r="F152" i="27"/>
  <c r="F153" i="27"/>
  <c r="F154" i="27"/>
  <c r="F155" i="27"/>
  <c r="F156" i="27"/>
  <c r="F157" i="27"/>
  <c r="F158" i="27"/>
  <c r="F159" i="27"/>
  <c r="F160" i="27"/>
  <c r="F161" i="27"/>
  <c r="F162" i="27"/>
  <c r="F163" i="27"/>
  <c r="F164" i="27"/>
  <c r="F165" i="27"/>
  <c r="F166" i="27"/>
  <c r="F167" i="27"/>
  <c r="F168" i="27"/>
  <c r="F169" i="27"/>
  <c r="F170" i="27"/>
  <c r="F171" i="27"/>
  <c r="F172" i="27"/>
  <c r="F173" i="27"/>
  <c r="F174" i="27"/>
  <c r="F175" i="27"/>
  <c r="F176" i="27"/>
  <c r="F177" i="27"/>
  <c r="F178" i="27"/>
  <c r="F179" i="27"/>
  <c r="F180" i="27"/>
  <c r="F181" i="27"/>
  <c r="F182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D105" i="27"/>
  <c r="D106" i="27"/>
  <c r="D107" i="27"/>
  <c r="D108" i="27"/>
  <c r="D109" i="27"/>
  <c r="D110" i="27"/>
  <c r="D111" i="27"/>
  <c r="D112" i="27"/>
  <c r="D113" i="27"/>
  <c r="D114" i="27"/>
  <c r="D115" i="27"/>
  <c r="D116" i="27"/>
  <c r="D117" i="27"/>
  <c r="D118" i="27"/>
  <c r="D119" i="27"/>
  <c r="D120" i="27"/>
  <c r="D121" i="27"/>
  <c r="D122" i="27"/>
  <c r="D123" i="27"/>
  <c r="D124" i="27"/>
  <c r="D125" i="27"/>
  <c r="D126" i="27"/>
  <c r="D127" i="27"/>
  <c r="D128" i="27"/>
  <c r="D129" i="27"/>
  <c r="D130" i="27"/>
  <c r="D131" i="27"/>
  <c r="D132" i="27"/>
  <c r="D133" i="27"/>
  <c r="D134" i="27"/>
  <c r="D135" i="27"/>
  <c r="D136" i="27"/>
  <c r="D137" i="27"/>
  <c r="D138" i="27"/>
  <c r="D139" i="27"/>
  <c r="D140" i="27"/>
  <c r="D141" i="27"/>
  <c r="D142" i="27"/>
  <c r="D143" i="27"/>
  <c r="D144" i="27"/>
  <c r="D145" i="27"/>
  <c r="D146" i="27"/>
  <c r="D147" i="27"/>
  <c r="D148" i="27"/>
  <c r="D149" i="27"/>
  <c r="D150" i="27"/>
  <c r="D151" i="27"/>
  <c r="D152" i="27"/>
  <c r="D153" i="27"/>
  <c r="D154" i="27"/>
  <c r="D155" i="27"/>
  <c r="D156" i="27"/>
  <c r="D157" i="27"/>
  <c r="D158" i="27"/>
  <c r="D159" i="27"/>
  <c r="D160" i="27"/>
  <c r="D161" i="27"/>
  <c r="D162" i="27"/>
  <c r="D163" i="27"/>
  <c r="D164" i="27"/>
  <c r="D165" i="27"/>
  <c r="D166" i="27"/>
  <c r="D167" i="27"/>
  <c r="D168" i="27"/>
  <c r="D169" i="27"/>
  <c r="D170" i="27"/>
  <c r="D171" i="27"/>
  <c r="D172" i="27"/>
  <c r="D173" i="27"/>
  <c r="D174" i="27"/>
  <c r="D175" i="27"/>
  <c r="D176" i="27"/>
  <c r="D177" i="27"/>
  <c r="D178" i="27"/>
  <c r="D179" i="27"/>
  <c r="D180" i="27"/>
  <c r="D181" i="27"/>
  <c r="D182" i="27"/>
  <c r="D17" i="27" l="1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D16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F15" i="27"/>
  <c r="D15" i="27"/>
  <c r="F191" i="28" l="1"/>
  <c r="D37" i="3" s="1"/>
  <c r="F189" i="27"/>
  <c r="F188" i="27"/>
  <c r="D26" i="3" s="1"/>
  <c r="E23" i="14"/>
  <c r="E13" i="31"/>
  <c r="D47" i="3" s="1"/>
  <c r="E13" i="12"/>
  <c r="D46" i="3" s="1"/>
  <c r="E13" i="11"/>
  <c r="D30" i="3" s="1"/>
  <c r="E13" i="10"/>
  <c r="D45" i="3" s="1"/>
  <c r="E13" i="9"/>
  <c r="D29" i="3" s="1"/>
  <c r="E13" i="8"/>
  <c r="D44" i="3" s="1"/>
  <c r="E13" i="7"/>
  <c r="D28" i="3" s="1"/>
  <c r="E13" i="6"/>
  <c r="D27" i="3" s="1"/>
  <c r="E13" i="5"/>
  <c r="D43" i="3" s="1"/>
  <c r="F16" i="26"/>
  <c r="D21" i="3" s="1"/>
  <c r="F16" i="25"/>
  <c r="D18" i="3" s="1"/>
  <c r="F16" i="24"/>
  <c r="D15" i="3" s="1"/>
  <c r="E22" i="23"/>
  <c r="D12" i="3" s="1"/>
  <c r="F191" i="4"/>
  <c r="F192" i="4"/>
  <c r="F193" i="4"/>
  <c r="G192" i="4" s="1"/>
  <c r="D5" i="3" s="1"/>
  <c r="F190" i="4"/>
  <c r="G190" i="4" s="1"/>
  <c r="D4" i="3" s="1"/>
  <c r="D6" i="3" l="1"/>
  <c r="C43" i="3"/>
  <c r="C44" i="3"/>
  <c r="C45" i="3"/>
  <c r="C46" i="3"/>
  <c r="C47" i="3"/>
  <c r="C48" i="3"/>
  <c r="C41" i="3"/>
  <c r="B43" i="3"/>
  <c r="B44" i="3"/>
  <c r="B45" i="3"/>
  <c r="B46" i="3"/>
  <c r="B47" i="3"/>
  <c r="B48" i="3"/>
  <c r="B41" i="3"/>
  <c r="C38" i="3"/>
  <c r="C37" i="3"/>
  <c r="B38" i="3"/>
  <c r="B37" i="3"/>
  <c r="C26" i="3"/>
  <c r="C27" i="3"/>
  <c r="C28" i="3"/>
  <c r="C29" i="3"/>
  <c r="C30" i="3"/>
  <c r="C31" i="3"/>
  <c r="C32" i="3"/>
  <c r="C33" i="3"/>
  <c r="C34" i="3"/>
  <c r="C24" i="3"/>
  <c r="B26" i="3"/>
  <c r="B27" i="3"/>
  <c r="B28" i="3"/>
  <c r="B29" i="3"/>
  <c r="B30" i="3"/>
  <c r="B31" i="3"/>
  <c r="B32" i="3"/>
  <c r="B33" i="3"/>
  <c r="B34" i="3"/>
  <c r="B24" i="3"/>
  <c r="P5" i="3"/>
  <c r="N43" i="3"/>
  <c r="N44" i="3"/>
  <c r="N45" i="3"/>
  <c r="N46" i="3"/>
  <c r="N47" i="3"/>
  <c r="N48" i="3"/>
  <c r="N21" i="3"/>
  <c r="M26" i="3"/>
  <c r="K26" i="3"/>
  <c r="K9" i="3"/>
  <c r="J38" i="3"/>
  <c r="J9" i="3"/>
  <c r="L26" i="3"/>
  <c r="G30" i="3"/>
  <c r="G29" i="3"/>
  <c r="G28" i="3"/>
  <c r="G27" i="3"/>
  <c r="G26" i="3"/>
  <c r="C21" i="3"/>
  <c r="B21" i="3"/>
  <c r="C18" i="3"/>
  <c r="B18" i="3"/>
  <c r="C15" i="3"/>
  <c r="B15" i="3"/>
  <c r="C12" i="3"/>
  <c r="B12" i="3"/>
  <c r="C9" i="3"/>
  <c r="B9" i="3"/>
  <c r="C8" i="3"/>
  <c r="B8" i="3"/>
  <c r="O19" i="3"/>
  <c r="N18" i="3"/>
  <c r="H19" i="3"/>
  <c r="F19" i="3"/>
  <c r="K18" i="3"/>
  <c r="D19" i="3"/>
  <c r="O16" i="3"/>
  <c r="I16" i="3"/>
  <c r="F16" i="3"/>
  <c r="E16" i="3"/>
  <c r="O13" i="3"/>
  <c r="N12" i="3"/>
  <c r="F13" i="3"/>
  <c r="D13" i="3"/>
  <c r="F35" i="3"/>
  <c r="O22" i="3"/>
  <c r="I22" i="3"/>
  <c r="L21" i="3"/>
  <c r="F22" i="3"/>
  <c r="M21" i="3"/>
  <c r="D22" i="3"/>
  <c r="I39" i="3"/>
  <c r="F39" i="3"/>
  <c r="C5" i="3"/>
  <c r="C4" i="3"/>
  <c r="B5" i="3"/>
  <c r="B4" i="3"/>
  <c r="P9" i="3" l="1"/>
  <c r="P38" i="3"/>
  <c r="J26" i="3"/>
  <c r="P26" i="3" s="1"/>
  <c r="Q26" i="3" s="1"/>
  <c r="N15" i="3"/>
  <c r="J21" i="3"/>
  <c r="J22" i="3" s="1"/>
  <c r="N37" i="3"/>
  <c r="N39" i="3" s="1"/>
  <c r="M22" i="3"/>
  <c r="J15" i="3"/>
  <c r="J16" i="3" s="1"/>
  <c r="K21" i="3"/>
  <c r="L15" i="3"/>
  <c r="L16" i="3" s="1"/>
  <c r="M16" i="3"/>
  <c r="J18" i="3"/>
  <c r="P18" i="3" s="1"/>
  <c r="L18" i="3"/>
  <c r="L19" i="3" s="1"/>
  <c r="M18" i="3"/>
  <c r="M19" i="3" s="1"/>
  <c r="N19" i="3"/>
  <c r="K19" i="3"/>
  <c r="N22" i="3"/>
  <c r="E22" i="3"/>
  <c r="E19" i="3"/>
  <c r="G18" i="3"/>
  <c r="G19" i="3" s="1"/>
  <c r="I19" i="3"/>
  <c r="I13" i="3"/>
  <c r="N13" i="3"/>
  <c r="L22" i="3"/>
  <c r="H22" i="3"/>
  <c r="F10" i="3"/>
  <c r="H16" i="3"/>
  <c r="G15" i="3"/>
  <c r="D16" i="3"/>
  <c r="G12" i="3"/>
  <c r="K16" i="3"/>
  <c r="G21" i="3"/>
  <c r="G37" i="3"/>
  <c r="P15" i="3" l="1"/>
  <c r="P16" i="3" s="1"/>
  <c r="P21" i="3"/>
  <c r="P22" i="3" s="1"/>
  <c r="K22" i="3"/>
  <c r="J19" i="3"/>
  <c r="G16" i="3"/>
  <c r="N16" i="3"/>
  <c r="G13" i="3"/>
  <c r="G22" i="3"/>
  <c r="D192" i="28"/>
  <c r="F192" i="28" s="1"/>
  <c r="D38" i="3" s="1"/>
  <c r="D39" i="3" l="1"/>
  <c r="G38" i="3"/>
  <c r="Q21" i="3"/>
  <c r="Q22" i="3" s="1"/>
  <c r="Q15" i="3"/>
  <c r="Q16" i="3" s="1"/>
  <c r="P19" i="3"/>
  <c r="Q18" i="3"/>
  <c r="Q19" i="3" s="1"/>
  <c r="D36" i="22"/>
  <c r="F36" i="22" s="1"/>
  <c r="D37" i="22"/>
  <c r="F37" i="22" s="1"/>
  <c r="D35" i="22"/>
  <c r="F35" i="22" s="1"/>
  <c r="D34" i="22"/>
  <c r="F34" i="22" s="1"/>
  <c r="G34" i="22" s="1"/>
  <c r="D8" i="3" s="1"/>
  <c r="G35" i="22" l="1"/>
  <c r="D9" i="3" s="1"/>
  <c r="G9" i="3" s="1"/>
  <c r="Q9" i="3" s="1"/>
  <c r="Q38" i="3"/>
  <c r="G39" i="3"/>
  <c r="D10" i="3"/>
  <c r="G8" i="3"/>
  <c r="G10" i="3" s="1"/>
  <c r="B6" i="24"/>
  <c r="B7" i="24"/>
  <c r="C7" i="24" s="1"/>
  <c r="B8" i="24"/>
  <c r="B9" i="24"/>
  <c r="C21" i="14"/>
  <c r="E21" i="14" s="1"/>
  <c r="D25" i="14"/>
  <c r="E25" i="14" s="1"/>
  <c r="D24" i="14"/>
  <c r="E24" i="14" s="1"/>
  <c r="D48" i="3" s="1"/>
  <c r="B11" i="14"/>
  <c r="E16" i="13"/>
  <c r="D31" i="3" s="1"/>
  <c r="G31" i="3" s="1"/>
  <c r="K9" i="31"/>
  <c r="B7" i="31"/>
  <c r="B6" i="31"/>
  <c r="E14" i="17"/>
  <c r="D34" i="3" s="1"/>
  <c r="G34" i="3" s="1"/>
  <c r="E14" i="16"/>
  <c r="D33" i="3" s="1"/>
  <c r="G33" i="3" s="1"/>
  <c r="E14" i="15"/>
  <c r="D32" i="3" s="1"/>
  <c r="G32" i="3" s="1"/>
  <c r="C8" i="24" l="1"/>
  <c r="J8" i="24" s="1"/>
  <c r="O8" i="24"/>
  <c r="J7" i="24"/>
  <c r="L7" i="24"/>
  <c r="N7" i="24"/>
  <c r="S7" i="24" s="1"/>
  <c r="M7" i="24"/>
  <c r="O7" i="24"/>
  <c r="C9" i="24"/>
  <c r="N8" i="24"/>
  <c r="M8" i="24"/>
  <c r="C7" i="31"/>
  <c r="N7" i="31" s="1"/>
  <c r="M7" i="31"/>
  <c r="L7" i="31"/>
  <c r="F44" i="27"/>
  <c r="F45" i="27"/>
  <c r="F46" i="27"/>
  <c r="F47" i="27"/>
  <c r="F48" i="27"/>
  <c r="F43" i="27"/>
  <c r="D48" i="27"/>
  <c r="D45" i="27"/>
  <c r="D46" i="27"/>
  <c r="D47" i="27"/>
  <c r="D44" i="27"/>
  <c r="D43" i="27"/>
  <c r="K180" i="30"/>
  <c r="J180" i="30"/>
  <c r="K179" i="30"/>
  <c r="J179" i="30"/>
  <c r="K178" i="30"/>
  <c r="J178" i="30"/>
  <c r="K177" i="30"/>
  <c r="J177" i="30"/>
  <c r="D179" i="29" s="1"/>
  <c r="K176" i="30"/>
  <c r="J176" i="30"/>
  <c r="K175" i="30"/>
  <c r="J175" i="30"/>
  <c r="K174" i="30"/>
  <c r="J174" i="30"/>
  <c r="K173" i="30"/>
  <c r="J173" i="30"/>
  <c r="K172" i="30"/>
  <c r="J172" i="30"/>
  <c r="K171" i="30"/>
  <c r="J171" i="30"/>
  <c r="K170" i="30"/>
  <c r="J170" i="30"/>
  <c r="K169" i="30"/>
  <c r="J169" i="30"/>
  <c r="K168" i="30"/>
  <c r="J168" i="30"/>
  <c r="K167" i="30"/>
  <c r="J167" i="30"/>
  <c r="D169" i="29" s="1"/>
  <c r="K166" i="30"/>
  <c r="J166" i="30"/>
  <c r="K165" i="30"/>
  <c r="J165" i="30"/>
  <c r="K164" i="30"/>
  <c r="J164" i="30"/>
  <c r="L163" i="30"/>
  <c r="N163" i="30" s="1"/>
  <c r="K163" i="30"/>
  <c r="J163" i="30"/>
  <c r="D165" i="29" s="1"/>
  <c r="K162" i="30"/>
  <c r="J162" i="30"/>
  <c r="K161" i="30"/>
  <c r="J161" i="30"/>
  <c r="K160" i="30"/>
  <c r="J160" i="30"/>
  <c r="K159" i="30"/>
  <c r="J159" i="30"/>
  <c r="K158" i="30"/>
  <c r="J158" i="30"/>
  <c r="K157" i="30"/>
  <c r="J157" i="30"/>
  <c r="K156" i="30"/>
  <c r="J156" i="30"/>
  <c r="K155" i="30"/>
  <c r="J155" i="30"/>
  <c r="K154" i="30"/>
  <c r="J154" i="30"/>
  <c r="K153" i="30"/>
  <c r="J153" i="30"/>
  <c r="K152" i="30"/>
  <c r="J152" i="30"/>
  <c r="K151" i="30"/>
  <c r="J151" i="30"/>
  <c r="K150" i="30"/>
  <c r="J150" i="30"/>
  <c r="K149" i="30"/>
  <c r="J149" i="30"/>
  <c r="K148" i="30"/>
  <c r="J148" i="30"/>
  <c r="K147" i="30"/>
  <c r="J147" i="30"/>
  <c r="K146" i="30"/>
  <c r="J146" i="30"/>
  <c r="K145" i="30"/>
  <c r="J145" i="30"/>
  <c r="K144" i="30"/>
  <c r="J144" i="30"/>
  <c r="K143" i="30"/>
  <c r="J143" i="30"/>
  <c r="K142" i="30"/>
  <c r="J142" i="30"/>
  <c r="K141" i="30"/>
  <c r="J141" i="30"/>
  <c r="K140" i="30"/>
  <c r="J140" i="30"/>
  <c r="K139" i="30"/>
  <c r="J139" i="30"/>
  <c r="D141" i="29" s="1"/>
  <c r="K138" i="30"/>
  <c r="J138" i="30"/>
  <c r="K137" i="30"/>
  <c r="J137" i="30"/>
  <c r="D139" i="29" s="1"/>
  <c r="K136" i="30"/>
  <c r="J136" i="30"/>
  <c r="K135" i="30"/>
  <c r="J135" i="30"/>
  <c r="K134" i="30"/>
  <c r="J134" i="30"/>
  <c r="K133" i="30"/>
  <c r="J133" i="30"/>
  <c r="K132" i="30"/>
  <c r="J132" i="30"/>
  <c r="K131" i="30"/>
  <c r="J131" i="30"/>
  <c r="K130" i="30"/>
  <c r="J130" i="30"/>
  <c r="K129" i="30"/>
  <c r="J129" i="30"/>
  <c r="K128" i="30"/>
  <c r="J128" i="30"/>
  <c r="K127" i="30"/>
  <c r="J127" i="30"/>
  <c r="K126" i="30"/>
  <c r="J126" i="30"/>
  <c r="K125" i="30"/>
  <c r="J125" i="30"/>
  <c r="K124" i="30"/>
  <c r="J124" i="30"/>
  <c r="K123" i="30"/>
  <c r="J123" i="30"/>
  <c r="K122" i="30"/>
  <c r="J122" i="30"/>
  <c r="K121" i="30"/>
  <c r="J121" i="30"/>
  <c r="K120" i="30"/>
  <c r="J120" i="30"/>
  <c r="K119" i="30"/>
  <c r="J119" i="30"/>
  <c r="K118" i="30"/>
  <c r="J118" i="30"/>
  <c r="K117" i="30"/>
  <c r="J117" i="30"/>
  <c r="K116" i="30"/>
  <c r="J116" i="30"/>
  <c r="K115" i="30"/>
  <c r="J115" i="30"/>
  <c r="K114" i="30"/>
  <c r="J114" i="30"/>
  <c r="K113" i="30"/>
  <c r="J113" i="30"/>
  <c r="D115" i="29" s="1"/>
  <c r="K112" i="30"/>
  <c r="J112" i="30"/>
  <c r="K111" i="30"/>
  <c r="J111" i="30"/>
  <c r="K110" i="30"/>
  <c r="J110" i="30"/>
  <c r="K109" i="30"/>
  <c r="J109" i="30"/>
  <c r="K108" i="30"/>
  <c r="J108" i="30"/>
  <c r="K107" i="30"/>
  <c r="J107" i="30"/>
  <c r="K106" i="30"/>
  <c r="F108" i="29" s="1"/>
  <c r="J106" i="30"/>
  <c r="K105" i="30"/>
  <c r="J105" i="30"/>
  <c r="M104" i="30"/>
  <c r="O104" i="30" s="1"/>
  <c r="K104" i="30"/>
  <c r="F106" i="29" s="1"/>
  <c r="J104" i="30"/>
  <c r="K103" i="30"/>
  <c r="J103" i="30"/>
  <c r="K102" i="30"/>
  <c r="J102" i="30"/>
  <c r="K101" i="30"/>
  <c r="J101" i="30"/>
  <c r="K100" i="30"/>
  <c r="J100" i="30"/>
  <c r="K99" i="30"/>
  <c r="J99" i="30"/>
  <c r="K98" i="30"/>
  <c r="J98" i="30"/>
  <c r="K97" i="30"/>
  <c r="J97" i="30"/>
  <c r="M96" i="30"/>
  <c r="O96" i="30" s="1"/>
  <c r="K96" i="30"/>
  <c r="F98" i="29" s="1"/>
  <c r="J96" i="30"/>
  <c r="K95" i="30"/>
  <c r="J95" i="30"/>
  <c r="K94" i="30"/>
  <c r="J94" i="30"/>
  <c r="K93" i="30"/>
  <c r="J93" i="30"/>
  <c r="K92" i="30"/>
  <c r="J92" i="30"/>
  <c r="K91" i="30"/>
  <c r="F93" i="29" s="1"/>
  <c r="J91" i="30"/>
  <c r="D93" i="29" s="1"/>
  <c r="K90" i="30"/>
  <c r="F92" i="29" s="1"/>
  <c r="J90" i="30"/>
  <c r="D92" i="29" s="1"/>
  <c r="J93" i="29" s="1"/>
  <c r="K89" i="30"/>
  <c r="F91" i="29" s="1"/>
  <c r="L92" i="29" s="1"/>
  <c r="J89" i="30"/>
  <c r="D91" i="29" s="1"/>
  <c r="K88" i="30"/>
  <c r="F90" i="29" s="1"/>
  <c r="J88" i="30"/>
  <c r="D90" i="29" s="1"/>
  <c r="K87" i="30"/>
  <c r="F89" i="29" s="1"/>
  <c r="L90" i="29" s="1"/>
  <c r="J87" i="30"/>
  <c r="D89" i="29" s="1"/>
  <c r="K86" i="30"/>
  <c r="F88" i="29" s="1"/>
  <c r="J86" i="30"/>
  <c r="D88" i="29" s="1"/>
  <c r="J89" i="29" s="1"/>
  <c r="K85" i="30"/>
  <c r="F87" i="29" s="1"/>
  <c r="L88" i="29" s="1"/>
  <c r="J85" i="30"/>
  <c r="D87" i="29" s="1"/>
  <c r="K84" i="30"/>
  <c r="F86" i="29" s="1"/>
  <c r="J84" i="30"/>
  <c r="D86" i="29" s="1"/>
  <c r="K83" i="30"/>
  <c r="F85" i="29" s="1"/>
  <c r="L86" i="29" s="1"/>
  <c r="J83" i="30"/>
  <c r="D85" i="29" s="1"/>
  <c r="K82" i="30"/>
  <c r="F84" i="29" s="1"/>
  <c r="J82" i="30"/>
  <c r="D84" i="29" s="1"/>
  <c r="J85" i="29" s="1"/>
  <c r="K81" i="30"/>
  <c r="F83" i="29" s="1"/>
  <c r="L84" i="29" s="1"/>
  <c r="J81" i="30"/>
  <c r="D83" i="29" s="1"/>
  <c r="K80" i="30"/>
  <c r="F82" i="29" s="1"/>
  <c r="J80" i="30"/>
  <c r="D82" i="29" s="1"/>
  <c r="K79" i="30"/>
  <c r="F81" i="29" s="1"/>
  <c r="L82" i="29" s="1"/>
  <c r="J79" i="30"/>
  <c r="D81" i="29" s="1"/>
  <c r="K78" i="30"/>
  <c r="F80" i="29" s="1"/>
  <c r="J78" i="30"/>
  <c r="D80" i="29" s="1"/>
  <c r="J81" i="29" s="1"/>
  <c r="K77" i="30"/>
  <c r="F79" i="29" s="1"/>
  <c r="L80" i="29" s="1"/>
  <c r="J77" i="30"/>
  <c r="D79" i="29" s="1"/>
  <c r="K76" i="30"/>
  <c r="F78" i="29" s="1"/>
  <c r="J76" i="30"/>
  <c r="D78" i="29" s="1"/>
  <c r="K75" i="30"/>
  <c r="F77" i="29" s="1"/>
  <c r="L78" i="29" s="1"/>
  <c r="J75" i="30"/>
  <c r="D77" i="29" s="1"/>
  <c r="K74" i="30"/>
  <c r="F76" i="29" s="1"/>
  <c r="J74" i="30"/>
  <c r="D76" i="29" s="1"/>
  <c r="J77" i="29" s="1"/>
  <c r="K73" i="30"/>
  <c r="F75" i="29" s="1"/>
  <c r="L76" i="29" s="1"/>
  <c r="J73" i="30"/>
  <c r="D75" i="29" s="1"/>
  <c r="K72" i="30"/>
  <c r="F74" i="29" s="1"/>
  <c r="J72" i="30"/>
  <c r="D74" i="29" s="1"/>
  <c r="K71" i="30"/>
  <c r="F73" i="29" s="1"/>
  <c r="L74" i="29" s="1"/>
  <c r="J71" i="30"/>
  <c r="D73" i="29" s="1"/>
  <c r="K70" i="30"/>
  <c r="F72" i="29" s="1"/>
  <c r="J70" i="30"/>
  <c r="D72" i="29" s="1"/>
  <c r="J73" i="29" s="1"/>
  <c r="K69" i="30"/>
  <c r="F71" i="29" s="1"/>
  <c r="L72" i="29" s="1"/>
  <c r="J69" i="30"/>
  <c r="D71" i="29" s="1"/>
  <c r="K68" i="30"/>
  <c r="F70" i="29" s="1"/>
  <c r="J68" i="30"/>
  <c r="D70" i="29" s="1"/>
  <c r="K67" i="30"/>
  <c r="F69" i="29" s="1"/>
  <c r="L70" i="29" s="1"/>
  <c r="J67" i="30"/>
  <c r="D69" i="29" s="1"/>
  <c r="K66" i="30"/>
  <c r="F68" i="29" s="1"/>
  <c r="J66" i="30"/>
  <c r="D68" i="29" s="1"/>
  <c r="J69" i="29" s="1"/>
  <c r="K65" i="30"/>
  <c r="F67" i="29" s="1"/>
  <c r="L68" i="29" s="1"/>
  <c r="J65" i="30"/>
  <c r="D67" i="29" s="1"/>
  <c r="K64" i="30"/>
  <c r="F66" i="29" s="1"/>
  <c r="J64" i="30"/>
  <c r="D66" i="29" s="1"/>
  <c r="K63" i="30"/>
  <c r="F65" i="29" s="1"/>
  <c r="L66" i="29" s="1"/>
  <c r="J63" i="30"/>
  <c r="D65" i="29" s="1"/>
  <c r="K62" i="30"/>
  <c r="F64" i="29" s="1"/>
  <c r="J62" i="30"/>
  <c r="D64" i="29" s="1"/>
  <c r="J65" i="29" s="1"/>
  <c r="K61" i="30"/>
  <c r="F63" i="29" s="1"/>
  <c r="L64" i="29" s="1"/>
  <c r="J61" i="30"/>
  <c r="D63" i="29" s="1"/>
  <c r="K60" i="30"/>
  <c r="F62" i="29" s="1"/>
  <c r="J60" i="30"/>
  <c r="D62" i="29" s="1"/>
  <c r="K59" i="30"/>
  <c r="F61" i="29" s="1"/>
  <c r="L62" i="29" s="1"/>
  <c r="J59" i="30"/>
  <c r="D61" i="29" s="1"/>
  <c r="K58" i="30"/>
  <c r="F60" i="29" s="1"/>
  <c r="J58" i="30"/>
  <c r="D60" i="29" s="1"/>
  <c r="J61" i="29" s="1"/>
  <c r="K57" i="30"/>
  <c r="F59" i="29" s="1"/>
  <c r="L60" i="29" s="1"/>
  <c r="J57" i="30"/>
  <c r="D59" i="29" s="1"/>
  <c r="K56" i="30"/>
  <c r="F58" i="29" s="1"/>
  <c r="J56" i="30"/>
  <c r="D58" i="29" s="1"/>
  <c r="K55" i="30"/>
  <c r="F57" i="29" s="1"/>
  <c r="L58" i="29" s="1"/>
  <c r="J55" i="30"/>
  <c r="D57" i="29" s="1"/>
  <c r="K54" i="30"/>
  <c r="F56" i="29" s="1"/>
  <c r="J54" i="30"/>
  <c r="D56" i="29" s="1"/>
  <c r="J57" i="29" s="1"/>
  <c r="K53" i="30"/>
  <c r="F55" i="29" s="1"/>
  <c r="L56" i="29" s="1"/>
  <c r="J53" i="30"/>
  <c r="D55" i="29" s="1"/>
  <c r="K52" i="30"/>
  <c r="F54" i="29" s="1"/>
  <c r="J52" i="30"/>
  <c r="D54" i="29" s="1"/>
  <c r="K51" i="30"/>
  <c r="J51" i="30"/>
  <c r="K50" i="30"/>
  <c r="J50" i="30"/>
  <c r="K49" i="30"/>
  <c r="J49" i="30"/>
  <c r="K48" i="30"/>
  <c r="J48" i="30"/>
  <c r="K47" i="30"/>
  <c r="M47" i="30" s="1"/>
  <c r="O47" i="30" s="1"/>
  <c r="J47" i="30"/>
  <c r="L47" i="30" s="1"/>
  <c r="N47" i="30" s="1"/>
  <c r="K46" i="30"/>
  <c r="M46" i="30" s="1"/>
  <c r="O46" i="30" s="1"/>
  <c r="J46" i="30"/>
  <c r="L46" i="30" s="1"/>
  <c r="N46" i="30" s="1"/>
  <c r="K45" i="30"/>
  <c r="M45" i="30" s="1"/>
  <c r="O45" i="30" s="1"/>
  <c r="J45" i="30"/>
  <c r="L45" i="30" s="1"/>
  <c r="N45" i="30" s="1"/>
  <c r="K44" i="30"/>
  <c r="M44" i="30" s="1"/>
  <c r="O44" i="30" s="1"/>
  <c r="J44" i="30"/>
  <c r="L44" i="30" s="1"/>
  <c r="N44" i="30" s="1"/>
  <c r="K43" i="30"/>
  <c r="M43" i="30" s="1"/>
  <c r="O43" i="30" s="1"/>
  <c r="J43" i="30"/>
  <c r="L43" i="30" s="1"/>
  <c r="N43" i="30" s="1"/>
  <c r="K42" i="30"/>
  <c r="F44" i="29" s="1"/>
  <c r="J42" i="30"/>
  <c r="L42" i="30" s="1"/>
  <c r="N42" i="30" s="1"/>
  <c r="K41" i="30"/>
  <c r="F43" i="29" s="1"/>
  <c r="J41" i="30"/>
  <c r="L41" i="30" s="1"/>
  <c r="N41" i="30" s="1"/>
  <c r="K40" i="30"/>
  <c r="J40" i="30"/>
  <c r="K39" i="30"/>
  <c r="J39" i="30"/>
  <c r="K38" i="30"/>
  <c r="J38" i="30"/>
  <c r="K37" i="30"/>
  <c r="J37" i="30"/>
  <c r="K36" i="30"/>
  <c r="J36" i="30"/>
  <c r="K35" i="30"/>
  <c r="J35" i="30"/>
  <c r="K34" i="30"/>
  <c r="J34" i="30"/>
  <c r="K33" i="30"/>
  <c r="J33" i="30"/>
  <c r="K32" i="30"/>
  <c r="J32" i="30"/>
  <c r="K31" i="30"/>
  <c r="J31" i="30"/>
  <c r="K30" i="30"/>
  <c r="J30" i="30"/>
  <c r="K29" i="30"/>
  <c r="J29" i="30"/>
  <c r="K28" i="30"/>
  <c r="J28" i="30"/>
  <c r="K27" i="30"/>
  <c r="J27" i="30"/>
  <c r="K26" i="30"/>
  <c r="J26" i="30"/>
  <c r="K25" i="30"/>
  <c r="J25" i="30"/>
  <c r="K24" i="30"/>
  <c r="J24" i="30"/>
  <c r="K23" i="30"/>
  <c r="J23" i="30"/>
  <c r="K22" i="30"/>
  <c r="F24" i="29" s="1"/>
  <c r="J22" i="30"/>
  <c r="K21" i="30"/>
  <c r="J21" i="30"/>
  <c r="K20" i="30"/>
  <c r="J20" i="30"/>
  <c r="K19" i="30"/>
  <c r="J19" i="30"/>
  <c r="K18" i="30"/>
  <c r="F20" i="29" s="1"/>
  <c r="J18" i="30"/>
  <c r="K17" i="30"/>
  <c r="J17" i="30"/>
  <c r="K16" i="30"/>
  <c r="J16" i="30"/>
  <c r="K15" i="30"/>
  <c r="J15" i="30"/>
  <c r="K14" i="30"/>
  <c r="J14" i="30"/>
  <c r="K13" i="30"/>
  <c r="J13" i="30"/>
  <c r="K12" i="30"/>
  <c r="J12" i="30"/>
  <c r="K11" i="30"/>
  <c r="J11" i="30"/>
  <c r="L10" i="30"/>
  <c r="N10" i="30" s="1"/>
  <c r="K10" i="30"/>
  <c r="J10" i="30"/>
  <c r="D12" i="29" s="1"/>
  <c r="K9" i="30"/>
  <c r="M9" i="30" s="1"/>
  <c r="O9" i="30" s="1"/>
  <c r="J9" i="30"/>
  <c r="L9" i="30" s="1"/>
  <c r="N9" i="30" s="1"/>
  <c r="K8" i="30"/>
  <c r="M8" i="30" s="1"/>
  <c r="O8" i="30" s="1"/>
  <c r="J8" i="30"/>
  <c r="L8" i="30" s="1"/>
  <c r="N8" i="30" s="1"/>
  <c r="K7" i="30"/>
  <c r="M7" i="30" s="1"/>
  <c r="O7" i="30" s="1"/>
  <c r="J7" i="30"/>
  <c r="L7" i="30" s="1"/>
  <c r="N7" i="30" s="1"/>
  <c r="K6" i="30"/>
  <c r="M6" i="30" s="1"/>
  <c r="O6" i="30" s="1"/>
  <c r="J6" i="30"/>
  <c r="L6" i="30" s="1"/>
  <c r="N6" i="30" s="1"/>
  <c r="K5" i="30"/>
  <c r="M5" i="30" s="1"/>
  <c r="O5" i="30" s="1"/>
  <c r="J5" i="30"/>
  <c r="L5" i="30" s="1"/>
  <c r="N5" i="30" s="1"/>
  <c r="K4" i="30"/>
  <c r="M4" i="30" s="1"/>
  <c r="O4" i="30" s="1"/>
  <c r="J4" i="30"/>
  <c r="L4" i="30" s="1"/>
  <c r="N4" i="30" s="1"/>
  <c r="M2" i="30"/>
  <c r="O2" i="30" s="1"/>
  <c r="L2" i="30"/>
  <c r="N2" i="30" s="1"/>
  <c r="K183" i="29"/>
  <c r="B182" i="29"/>
  <c r="B181" i="29"/>
  <c r="B180" i="29"/>
  <c r="B179" i="29"/>
  <c r="C179" i="29" s="1"/>
  <c r="M179" i="29" s="1"/>
  <c r="B178" i="29"/>
  <c r="B177" i="29"/>
  <c r="B176" i="29"/>
  <c r="B175" i="29"/>
  <c r="C175" i="29" s="1"/>
  <c r="M175" i="29" s="1"/>
  <c r="B174" i="29"/>
  <c r="B173" i="29"/>
  <c r="B172" i="29"/>
  <c r="B171" i="29"/>
  <c r="B170" i="29"/>
  <c r="B169" i="29"/>
  <c r="B168" i="29"/>
  <c r="B167" i="29"/>
  <c r="C167" i="29" s="1"/>
  <c r="M167" i="29" s="1"/>
  <c r="B166" i="29"/>
  <c r="B165" i="29"/>
  <c r="B164" i="29"/>
  <c r="B163" i="29"/>
  <c r="B162" i="29"/>
  <c r="B161" i="29"/>
  <c r="B160" i="29"/>
  <c r="B159" i="29"/>
  <c r="B158" i="29"/>
  <c r="B157" i="29"/>
  <c r="B156" i="29"/>
  <c r="B155" i="29"/>
  <c r="B154" i="29"/>
  <c r="B153" i="29"/>
  <c r="B152" i="29"/>
  <c r="B151" i="29"/>
  <c r="B150" i="29"/>
  <c r="B149" i="29"/>
  <c r="B148" i="29"/>
  <c r="B147" i="29"/>
  <c r="B146" i="29"/>
  <c r="B145" i="29"/>
  <c r="B144" i="29"/>
  <c r="B143" i="29"/>
  <c r="B142" i="29"/>
  <c r="B141" i="29"/>
  <c r="B140" i="29"/>
  <c r="B139" i="29"/>
  <c r="B138" i="29"/>
  <c r="B137" i="29"/>
  <c r="B136" i="29"/>
  <c r="B135" i="29"/>
  <c r="B134" i="29"/>
  <c r="B133" i="29"/>
  <c r="B132" i="29"/>
  <c r="B131" i="29"/>
  <c r="B130" i="29"/>
  <c r="B129" i="29"/>
  <c r="B128" i="29"/>
  <c r="B127" i="29"/>
  <c r="B126" i="29"/>
  <c r="B125" i="29"/>
  <c r="B124" i="29"/>
  <c r="B123" i="29"/>
  <c r="B122" i="29"/>
  <c r="B121" i="29"/>
  <c r="B120" i="29"/>
  <c r="B119" i="29"/>
  <c r="B118" i="29"/>
  <c r="B117" i="29"/>
  <c r="B116" i="29"/>
  <c r="B115" i="29"/>
  <c r="B114" i="29"/>
  <c r="B113" i="29"/>
  <c r="B112" i="29"/>
  <c r="B111" i="29"/>
  <c r="B110" i="29"/>
  <c r="B109" i="29"/>
  <c r="B108" i="29"/>
  <c r="B107" i="29"/>
  <c r="B106" i="29"/>
  <c r="B105" i="29"/>
  <c r="B104" i="29"/>
  <c r="B103" i="29"/>
  <c r="B102" i="29"/>
  <c r="B101" i="29"/>
  <c r="B100" i="29"/>
  <c r="B99" i="29"/>
  <c r="B98" i="29"/>
  <c r="B97" i="29"/>
  <c r="B96" i="29"/>
  <c r="B95" i="29"/>
  <c r="B94" i="29"/>
  <c r="B49" i="29"/>
  <c r="C50" i="29" s="1"/>
  <c r="B48" i="29"/>
  <c r="B47" i="29"/>
  <c r="B46" i="29"/>
  <c r="B45" i="29"/>
  <c r="B44" i="29"/>
  <c r="B43" i="29"/>
  <c r="B42" i="29"/>
  <c r="B41" i="29"/>
  <c r="B40" i="29"/>
  <c r="B39" i="29"/>
  <c r="B38" i="29"/>
  <c r="B37" i="29"/>
  <c r="B36" i="29"/>
  <c r="B35" i="29"/>
  <c r="B34" i="29"/>
  <c r="B33" i="29"/>
  <c r="B32" i="29"/>
  <c r="B31" i="29"/>
  <c r="B30" i="29"/>
  <c r="B29" i="29"/>
  <c r="B28" i="29"/>
  <c r="B27" i="29"/>
  <c r="B26" i="29"/>
  <c r="B25" i="29"/>
  <c r="B24" i="29"/>
  <c r="B23" i="29"/>
  <c r="B22" i="29"/>
  <c r="B21" i="29"/>
  <c r="B20" i="29"/>
  <c r="B19" i="29"/>
  <c r="B18" i="29"/>
  <c r="B17" i="29"/>
  <c r="B16" i="29"/>
  <c r="B15" i="29"/>
  <c r="B14" i="29"/>
  <c r="B13" i="29"/>
  <c r="B12" i="29"/>
  <c r="B11" i="29"/>
  <c r="B10" i="29"/>
  <c r="B9" i="29"/>
  <c r="B8" i="29"/>
  <c r="B7" i="29"/>
  <c r="B6" i="29"/>
  <c r="K186" i="28"/>
  <c r="B182" i="28"/>
  <c r="C182" i="28" s="1"/>
  <c r="N182" i="28" s="1"/>
  <c r="B181" i="28"/>
  <c r="B180" i="28"/>
  <c r="C180" i="28" s="1"/>
  <c r="B179" i="28"/>
  <c r="B178" i="28"/>
  <c r="B177" i="28"/>
  <c r="C177" i="28" s="1"/>
  <c r="O177" i="28" s="1"/>
  <c r="M176" i="28"/>
  <c r="B176" i="28"/>
  <c r="C176" i="28" s="1"/>
  <c r="N176" i="28" s="1"/>
  <c r="B175" i="28"/>
  <c r="B174" i="28"/>
  <c r="C174" i="28" s="1"/>
  <c r="B173" i="28"/>
  <c r="B172" i="28"/>
  <c r="B171" i="28"/>
  <c r="B170" i="28"/>
  <c r="B169" i="28"/>
  <c r="B168" i="28"/>
  <c r="B167" i="28"/>
  <c r="B166" i="28"/>
  <c r="B165" i="28"/>
  <c r="B164" i="28"/>
  <c r="B163" i="28"/>
  <c r="B162" i="28"/>
  <c r="B161" i="28"/>
  <c r="B160" i="28"/>
  <c r="B159" i="28"/>
  <c r="B158" i="28"/>
  <c r="B157" i="28"/>
  <c r="B156" i="28"/>
  <c r="B155" i="28"/>
  <c r="B154" i="28"/>
  <c r="B153" i="28"/>
  <c r="C153" i="28" s="1"/>
  <c r="J153" i="28" s="1"/>
  <c r="B152" i="28"/>
  <c r="B151" i="28"/>
  <c r="B150" i="28"/>
  <c r="B149" i="28"/>
  <c r="B148" i="28"/>
  <c r="C149" i="28" s="1"/>
  <c r="J149" i="28" s="1"/>
  <c r="B147" i="28"/>
  <c r="C147" i="28" s="1"/>
  <c r="B146" i="28"/>
  <c r="B145" i="28"/>
  <c r="B144" i="28"/>
  <c r="B143" i="28"/>
  <c r="B142" i="28"/>
  <c r="B141" i="28"/>
  <c r="B140" i="28"/>
  <c r="B139" i="28"/>
  <c r="C139" i="28" s="1"/>
  <c r="L139" i="28" s="1"/>
  <c r="B138" i="28"/>
  <c r="B137" i="28"/>
  <c r="B136" i="28"/>
  <c r="B135" i="28"/>
  <c r="B134" i="28"/>
  <c r="B133" i="28"/>
  <c r="C133" i="28" s="1"/>
  <c r="L133" i="28" s="1"/>
  <c r="B132" i="28"/>
  <c r="B131" i="28"/>
  <c r="C131" i="28" s="1"/>
  <c r="B130" i="28"/>
  <c r="B129" i="28"/>
  <c r="B128" i="28"/>
  <c r="B127" i="28"/>
  <c r="B126" i="28"/>
  <c r="B125" i="28"/>
  <c r="C125" i="28" s="1"/>
  <c r="B124" i="28"/>
  <c r="B123" i="28"/>
  <c r="B122" i="28"/>
  <c r="C122" i="28" s="1"/>
  <c r="J122" i="28" s="1"/>
  <c r="B121" i="28"/>
  <c r="B120" i="28"/>
  <c r="B119" i="28"/>
  <c r="B118" i="28"/>
  <c r="B117" i="28"/>
  <c r="B116" i="28"/>
  <c r="B115" i="28"/>
  <c r="B114" i="28"/>
  <c r="B113" i="28"/>
  <c r="B112" i="28"/>
  <c r="B111" i="28"/>
  <c r="C111" i="28" s="1"/>
  <c r="M111" i="28" s="1"/>
  <c r="B110" i="28"/>
  <c r="B109" i="28"/>
  <c r="B108" i="28"/>
  <c r="B107" i="28"/>
  <c r="B106" i="28"/>
  <c r="B105" i="28"/>
  <c r="B104" i="28"/>
  <c r="B103" i="28"/>
  <c r="B102" i="28"/>
  <c r="B101" i="28"/>
  <c r="B100" i="28"/>
  <c r="B99" i="28"/>
  <c r="B98" i="28"/>
  <c r="B97" i="28"/>
  <c r="B96" i="28"/>
  <c r="B95" i="28"/>
  <c r="B94" i="28"/>
  <c r="B93" i="28"/>
  <c r="B92" i="28"/>
  <c r="B91" i="28"/>
  <c r="C91" i="28" s="1"/>
  <c r="B90" i="28"/>
  <c r="B89" i="28"/>
  <c r="B88" i="28"/>
  <c r="B87" i="28"/>
  <c r="B86" i="28"/>
  <c r="B85" i="28"/>
  <c r="B84" i="28"/>
  <c r="B83" i="28"/>
  <c r="B82" i="28"/>
  <c r="B81" i="28"/>
  <c r="C80" i="28"/>
  <c r="B80" i="28"/>
  <c r="B79" i="28"/>
  <c r="B78" i="28"/>
  <c r="B77" i="28"/>
  <c r="C78" i="28" s="1"/>
  <c r="B76" i="28"/>
  <c r="B75" i="28"/>
  <c r="C76" i="28" s="1"/>
  <c r="J76" i="28" s="1"/>
  <c r="B74" i="28"/>
  <c r="B73" i="28"/>
  <c r="B72" i="28"/>
  <c r="B71" i="28"/>
  <c r="B70" i="28"/>
  <c r="B69" i="28"/>
  <c r="C70" i="28" s="1"/>
  <c r="L70" i="28" s="1"/>
  <c r="B68" i="28"/>
  <c r="B67" i="28"/>
  <c r="B66" i="28"/>
  <c r="B65" i="28"/>
  <c r="B64" i="28"/>
  <c r="B63" i="28"/>
  <c r="C64" i="28" s="1"/>
  <c r="O64" i="28" s="1"/>
  <c r="B62" i="28"/>
  <c r="B61" i="28"/>
  <c r="B60" i="28"/>
  <c r="B59" i="28"/>
  <c r="C60" i="28" s="1"/>
  <c r="B58" i="28"/>
  <c r="B57" i="28"/>
  <c r="C58" i="28" s="1"/>
  <c r="O58" i="28" s="1"/>
  <c r="B56" i="28"/>
  <c r="B55" i="28"/>
  <c r="B54" i="28"/>
  <c r="B53" i="28"/>
  <c r="C54" i="28" s="1"/>
  <c r="B52" i="28"/>
  <c r="B51" i="28"/>
  <c r="B50" i="28"/>
  <c r="B49" i="28"/>
  <c r="B48" i="28"/>
  <c r="C47" i="28"/>
  <c r="B47" i="28"/>
  <c r="B46" i="28"/>
  <c r="B45" i="28"/>
  <c r="B44" i="28"/>
  <c r="B43" i="28"/>
  <c r="C44" i="28" s="1"/>
  <c r="O44" i="28" s="1"/>
  <c r="B42" i="28"/>
  <c r="B41" i="28"/>
  <c r="B40" i="28"/>
  <c r="B39" i="28"/>
  <c r="B38" i="28"/>
  <c r="B37" i="28"/>
  <c r="C38" i="28" s="1"/>
  <c r="B36" i="28"/>
  <c r="B35" i="28"/>
  <c r="B34" i="28"/>
  <c r="B33" i="28"/>
  <c r="J32" i="28"/>
  <c r="B32" i="28"/>
  <c r="B31" i="28"/>
  <c r="C32" i="28" s="1"/>
  <c r="L32" i="28" s="1"/>
  <c r="B30" i="28"/>
  <c r="B29" i="28"/>
  <c r="O28" i="28"/>
  <c r="B28" i="28"/>
  <c r="B27" i="28"/>
  <c r="C28" i="28" s="1"/>
  <c r="B26" i="28"/>
  <c r="B25" i="28"/>
  <c r="B24" i="28"/>
  <c r="B23" i="28"/>
  <c r="B22" i="28"/>
  <c r="B21" i="28"/>
  <c r="B20" i="28"/>
  <c r="B19" i="28"/>
  <c r="O18" i="28"/>
  <c r="B18" i="28"/>
  <c r="B17" i="28"/>
  <c r="C18" i="28" s="1"/>
  <c r="L18" i="28" s="1"/>
  <c r="B16" i="28"/>
  <c r="B15" i="28"/>
  <c r="C15" i="28" s="1"/>
  <c r="B14" i="28"/>
  <c r="B13" i="28"/>
  <c r="B12" i="28"/>
  <c r="B11" i="28"/>
  <c r="C12" i="28" s="1"/>
  <c r="O12" i="28" s="1"/>
  <c r="B10" i="28"/>
  <c r="B9" i="28"/>
  <c r="B8" i="28"/>
  <c r="B7" i="28"/>
  <c r="C8" i="28" s="1"/>
  <c r="B6" i="28"/>
  <c r="B182" i="27"/>
  <c r="B181" i="27"/>
  <c r="B180" i="27"/>
  <c r="B179" i="27"/>
  <c r="B178" i="27"/>
  <c r="B177" i="27"/>
  <c r="B176" i="27"/>
  <c r="B175" i="27"/>
  <c r="B174" i="27"/>
  <c r="B173" i="27"/>
  <c r="B172" i="27"/>
  <c r="B171" i="27"/>
  <c r="B170" i="27"/>
  <c r="B169" i="27"/>
  <c r="B168" i="27"/>
  <c r="B167" i="27"/>
  <c r="B166" i="27"/>
  <c r="B165" i="27"/>
  <c r="B164" i="27"/>
  <c r="B163" i="27"/>
  <c r="B162" i="27"/>
  <c r="B161" i="27"/>
  <c r="B160" i="27"/>
  <c r="B159" i="27"/>
  <c r="B158" i="27"/>
  <c r="B157" i="27"/>
  <c r="B156" i="27"/>
  <c r="B155" i="27"/>
  <c r="B154" i="27"/>
  <c r="B153" i="27"/>
  <c r="B152" i="27"/>
  <c r="B151" i="27"/>
  <c r="B150" i="27"/>
  <c r="C151" i="27" s="1"/>
  <c r="L151" i="27" s="1"/>
  <c r="B149" i="27"/>
  <c r="B148" i="27"/>
  <c r="B147" i="27"/>
  <c r="B146" i="27"/>
  <c r="B145" i="27"/>
  <c r="C146" i="27" s="1"/>
  <c r="M146" i="27" s="1"/>
  <c r="B144" i="27"/>
  <c r="B143" i="27"/>
  <c r="B142" i="27"/>
  <c r="B141" i="27"/>
  <c r="C142" i="27" s="1"/>
  <c r="L142" i="27" s="1"/>
  <c r="B140" i="27"/>
  <c r="B139" i="27"/>
  <c r="B138" i="27"/>
  <c r="B137" i="27"/>
  <c r="C138" i="27" s="1"/>
  <c r="M138" i="27" s="1"/>
  <c r="B136" i="27"/>
  <c r="B135" i="27"/>
  <c r="B134" i="27"/>
  <c r="B133" i="27"/>
  <c r="C134" i="27" s="1"/>
  <c r="L134" i="27" s="1"/>
  <c r="B132" i="27"/>
  <c r="B131" i="27"/>
  <c r="B130" i="27"/>
  <c r="B129" i="27"/>
  <c r="B128" i="27"/>
  <c r="B127" i="27"/>
  <c r="B126" i="27"/>
  <c r="B125" i="27"/>
  <c r="B124" i="27"/>
  <c r="B123" i="27"/>
  <c r="B122" i="27"/>
  <c r="B121" i="27"/>
  <c r="B120" i="27"/>
  <c r="B119" i="27"/>
  <c r="B118" i="27"/>
  <c r="B117" i="27"/>
  <c r="B116" i="27"/>
  <c r="B115" i="27"/>
  <c r="B114" i="27"/>
  <c r="B113" i="27"/>
  <c r="B112" i="27"/>
  <c r="B111" i="27"/>
  <c r="B110" i="27"/>
  <c r="B109" i="27"/>
  <c r="B108" i="27"/>
  <c r="B107" i="27"/>
  <c r="B106" i="27"/>
  <c r="B105" i="27"/>
  <c r="B104" i="27"/>
  <c r="B103" i="27"/>
  <c r="B102" i="27"/>
  <c r="B101" i="27"/>
  <c r="B100" i="27"/>
  <c r="B99" i="27"/>
  <c r="B98" i="27"/>
  <c r="B97" i="27"/>
  <c r="B96" i="27"/>
  <c r="B95" i="27"/>
  <c r="B94" i="27"/>
  <c r="B93" i="27"/>
  <c r="B92" i="27"/>
  <c r="B91" i="27"/>
  <c r="B90" i="27"/>
  <c r="B89" i="27"/>
  <c r="B88" i="27"/>
  <c r="B87" i="27"/>
  <c r="B86" i="27"/>
  <c r="B85" i="27"/>
  <c r="B84" i="27"/>
  <c r="B83" i="27"/>
  <c r="B82" i="27"/>
  <c r="B81" i="27"/>
  <c r="B80" i="27"/>
  <c r="B79" i="27"/>
  <c r="B78" i="27"/>
  <c r="B77" i="27"/>
  <c r="B76" i="27"/>
  <c r="B75" i="27"/>
  <c r="B74" i="27"/>
  <c r="B73" i="27"/>
  <c r="B72" i="27"/>
  <c r="B71" i="27"/>
  <c r="B70" i="27"/>
  <c r="B69" i="27"/>
  <c r="B68" i="27"/>
  <c r="B67" i="27"/>
  <c r="B66" i="27"/>
  <c r="B65" i="27"/>
  <c r="B64" i="27"/>
  <c r="B63" i="27"/>
  <c r="B62" i="27"/>
  <c r="B61" i="27"/>
  <c r="B60" i="27"/>
  <c r="B59" i="27"/>
  <c r="B58" i="27"/>
  <c r="B57" i="27"/>
  <c r="B56" i="27"/>
  <c r="B55" i="27"/>
  <c r="B54" i="27"/>
  <c r="B53" i="27"/>
  <c r="B52" i="27"/>
  <c r="B51" i="27"/>
  <c r="B50" i="27"/>
  <c r="B49" i="27"/>
  <c r="B48" i="27"/>
  <c r="B47" i="27"/>
  <c r="B46" i="27"/>
  <c r="B45" i="27"/>
  <c r="B44" i="27"/>
  <c r="B43" i="27"/>
  <c r="B42" i="27"/>
  <c r="B41" i="27"/>
  <c r="B40" i="27"/>
  <c r="B39" i="27"/>
  <c r="B38" i="27"/>
  <c r="B37" i="27"/>
  <c r="C37" i="27" s="1"/>
  <c r="L37" i="27" s="1"/>
  <c r="B36" i="27"/>
  <c r="B35" i="27"/>
  <c r="B34" i="27"/>
  <c r="B33" i="27"/>
  <c r="B32" i="27"/>
  <c r="B31" i="27"/>
  <c r="B30" i="27"/>
  <c r="B29" i="27"/>
  <c r="B28" i="27"/>
  <c r="B27" i="27"/>
  <c r="B26" i="27"/>
  <c r="B25" i="27"/>
  <c r="B24" i="27"/>
  <c r="B23" i="27"/>
  <c r="B22" i="27"/>
  <c r="B21" i="27"/>
  <c r="B20" i="27"/>
  <c r="B19" i="27"/>
  <c r="B18" i="27"/>
  <c r="B17" i="27"/>
  <c r="B16" i="27"/>
  <c r="B15" i="27"/>
  <c r="B14" i="27"/>
  <c r="B13" i="27"/>
  <c r="B12" i="27"/>
  <c r="B11" i="27"/>
  <c r="B10" i="27"/>
  <c r="B9" i="27"/>
  <c r="B8" i="27"/>
  <c r="B7" i="27"/>
  <c r="B6" i="27"/>
  <c r="K12" i="26"/>
  <c r="B9" i="26"/>
  <c r="B8" i="26"/>
  <c r="B7" i="26"/>
  <c r="B6" i="26"/>
  <c r="K12" i="25"/>
  <c r="B9" i="25"/>
  <c r="B8" i="25"/>
  <c r="B7" i="25"/>
  <c r="B6" i="25"/>
  <c r="K12" i="24"/>
  <c r="K18" i="23"/>
  <c r="B14" i="23"/>
  <c r="B13" i="23"/>
  <c r="B12" i="23"/>
  <c r="B11" i="23"/>
  <c r="B10" i="23"/>
  <c r="B9" i="23"/>
  <c r="B8" i="23"/>
  <c r="B7" i="23"/>
  <c r="K30" i="22"/>
  <c r="B18" i="22"/>
  <c r="B17" i="22"/>
  <c r="B16" i="22"/>
  <c r="B15" i="22"/>
  <c r="B14" i="22"/>
  <c r="B13" i="22"/>
  <c r="B12" i="22"/>
  <c r="B11" i="22"/>
  <c r="B10" i="22"/>
  <c r="B9" i="22"/>
  <c r="B8" i="22"/>
  <c r="B7" i="22"/>
  <c r="B6" i="22"/>
  <c r="B7" i="4"/>
  <c r="B8" i="4"/>
  <c r="B9" i="4"/>
  <c r="C9" i="4" s="1"/>
  <c r="B10" i="4"/>
  <c r="B11" i="4"/>
  <c r="C11" i="4" s="1"/>
  <c r="B12" i="4"/>
  <c r="B13" i="4"/>
  <c r="C13" i="4" s="1"/>
  <c r="B14" i="4"/>
  <c r="B15" i="4"/>
  <c r="B16" i="4"/>
  <c r="B17" i="4"/>
  <c r="C17" i="4" s="1"/>
  <c r="B18" i="4"/>
  <c r="B19" i="4"/>
  <c r="B20" i="4"/>
  <c r="B21" i="4"/>
  <c r="C21" i="4" s="1"/>
  <c r="B22" i="4"/>
  <c r="B23" i="4"/>
  <c r="B24" i="4"/>
  <c r="C24" i="4" s="1"/>
  <c r="B25" i="4"/>
  <c r="C25" i="4" s="1"/>
  <c r="B26" i="4"/>
  <c r="B27" i="4"/>
  <c r="C27" i="4" s="1"/>
  <c r="B28" i="4"/>
  <c r="C28" i="4" s="1"/>
  <c r="B29" i="4"/>
  <c r="C29" i="4" s="1"/>
  <c r="B30" i="4"/>
  <c r="B31" i="4"/>
  <c r="B32" i="4"/>
  <c r="C32" i="4" s="1"/>
  <c r="B33" i="4"/>
  <c r="C33" i="4" s="1"/>
  <c r="B34" i="4"/>
  <c r="B35" i="4"/>
  <c r="B36" i="4"/>
  <c r="B37" i="4"/>
  <c r="C37" i="4" s="1"/>
  <c r="B38" i="4"/>
  <c r="B39" i="4"/>
  <c r="B40" i="4"/>
  <c r="C40" i="4" s="1"/>
  <c r="B41" i="4"/>
  <c r="C41" i="4" s="1"/>
  <c r="B42" i="4"/>
  <c r="B43" i="4"/>
  <c r="B44" i="4"/>
  <c r="C44" i="4" s="1"/>
  <c r="B45" i="4"/>
  <c r="C45" i="4" s="1"/>
  <c r="B46" i="4"/>
  <c r="B47" i="4"/>
  <c r="B48" i="4"/>
  <c r="C48" i="4" s="1"/>
  <c r="B49" i="4"/>
  <c r="C49" i="4" s="1"/>
  <c r="B50" i="4"/>
  <c r="B51" i="4"/>
  <c r="B52" i="4"/>
  <c r="C52" i="4" s="1"/>
  <c r="B53" i="4"/>
  <c r="C53" i="4" s="1"/>
  <c r="B54" i="4"/>
  <c r="B55" i="4"/>
  <c r="B56" i="4"/>
  <c r="C56" i="4" s="1"/>
  <c r="B57" i="4"/>
  <c r="C57" i="4" s="1"/>
  <c r="B58" i="4"/>
  <c r="B59" i="4"/>
  <c r="B60" i="4"/>
  <c r="C60" i="4" s="1"/>
  <c r="B61" i="4"/>
  <c r="C61" i="4" s="1"/>
  <c r="B62" i="4"/>
  <c r="B63" i="4"/>
  <c r="B64" i="4"/>
  <c r="C64" i="4" s="1"/>
  <c r="M64" i="4" s="1"/>
  <c r="B65" i="4"/>
  <c r="C65" i="4" s="1"/>
  <c r="B66" i="4"/>
  <c r="C67" i="4" s="1"/>
  <c r="B67" i="4"/>
  <c r="B68" i="4"/>
  <c r="C68" i="4" s="1"/>
  <c r="B69" i="4"/>
  <c r="C69" i="4" s="1"/>
  <c r="B70" i="4"/>
  <c r="B71" i="4"/>
  <c r="C71" i="4" s="1"/>
  <c r="B72" i="4"/>
  <c r="C72" i="4" s="1"/>
  <c r="B73" i="4"/>
  <c r="C73" i="4" s="1"/>
  <c r="B74" i="4"/>
  <c r="B75" i="4"/>
  <c r="B76" i="4"/>
  <c r="C76" i="4" s="1"/>
  <c r="B77" i="4"/>
  <c r="C77" i="4" s="1"/>
  <c r="L77" i="4" s="1"/>
  <c r="B78" i="4"/>
  <c r="B79" i="4"/>
  <c r="C79" i="4" s="1"/>
  <c r="B80" i="4"/>
  <c r="C80" i="4" s="1"/>
  <c r="B81" i="4"/>
  <c r="C81" i="4" s="1"/>
  <c r="B82" i="4"/>
  <c r="B83" i="4"/>
  <c r="B84" i="4"/>
  <c r="C84" i="4" s="1"/>
  <c r="B85" i="4"/>
  <c r="C85" i="4" s="1"/>
  <c r="B86" i="4"/>
  <c r="B87" i="4"/>
  <c r="C87" i="4" s="1"/>
  <c r="B88" i="4"/>
  <c r="C88" i="4" s="1"/>
  <c r="B89" i="4"/>
  <c r="C89" i="4" s="1"/>
  <c r="B90" i="4"/>
  <c r="B91" i="4"/>
  <c r="B92" i="4"/>
  <c r="C92" i="4" s="1"/>
  <c r="B93" i="4"/>
  <c r="C93" i="4" s="1"/>
  <c r="B94" i="4"/>
  <c r="B95" i="4"/>
  <c r="C95" i="4" s="1"/>
  <c r="B96" i="4"/>
  <c r="C96" i="4" s="1"/>
  <c r="B97" i="4"/>
  <c r="C97" i="4" s="1"/>
  <c r="B98" i="4"/>
  <c r="C99" i="4" s="1"/>
  <c r="B99" i="4"/>
  <c r="B100" i="4"/>
  <c r="C100" i="4" s="1"/>
  <c r="B101" i="4"/>
  <c r="C101" i="4" s="1"/>
  <c r="B102" i="4"/>
  <c r="B103" i="4"/>
  <c r="C103" i="4" s="1"/>
  <c r="B104" i="4"/>
  <c r="C104" i="4" s="1"/>
  <c r="B105" i="4"/>
  <c r="C105" i="4" s="1"/>
  <c r="B106" i="4"/>
  <c r="B107" i="4"/>
  <c r="B108" i="4"/>
  <c r="C108" i="4" s="1"/>
  <c r="B109" i="4"/>
  <c r="C109" i="4" s="1"/>
  <c r="B110" i="4"/>
  <c r="B111" i="4"/>
  <c r="C111" i="4" s="1"/>
  <c r="B112" i="4"/>
  <c r="C112" i="4" s="1"/>
  <c r="M112" i="4" s="1"/>
  <c r="B113" i="4"/>
  <c r="C113" i="4" s="1"/>
  <c r="B114" i="4"/>
  <c r="B115" i="4"/>
  <c r="B116" i="4"/>
  <c r="C116" i="4" s="1"/>
  <c r="B117" i="4"/>
  <c r="C117" i="4" s="1"/>
  <c r="B118" i="4"/>
  <c r="B119" i="4"/>
  <c r="C119" i="4" s="1"/>
  <c r="B120" i="4"/>
  <c r="C120" i="4" s="1"/>
  <c r="B121" i="4"/>
  <c r="C121" i="4" s="1"/>
  <c r="B122" i="4"/>
  <c r="B123" i="4"/>
  <c r="B124" i="4"/>
  <c r="C124" i="4" s="1"/>
  <c r="J124" i="4" s="1"/>
  <c r="B125" i="4"/>
  <c r="C125" i="4" s="1"/>
  <c r="B126" i="4"/>
  <c r="B127" i="4"/>
  <c r="C127" i="4" s="1"/>
  <c r="B128" i="4"/>
  <c r="C128" i="4" s="1"/>
  <c r="O128" i="4" s="1"/>
  <c r="B129" i="4"/>
  <c r="C129" i="4" s="1"/>
  <c r="B130" i="4"/>
  <c r="C131" i="4" s="1"/>
  <c r="B131" i="4"/>
  <c r="B132" i="4"/>
  <c r="C132" i="4" s="1"/>
  <c r="B133" i="4"/>
  <c r="C133" i="4" s="1"/>
  <c r="B134" i="4"/>
  <c r="B135" i="4"/>
  <c r="C135" i="4" s="1"/>
  <c r="B136" i="4"/>
  <c r="C136" i="4" s="1"/>
  <c r="O136" i="4" s="1"/>
  <c r="B137" i="4"/>
  <c r="C137" i="4" s="1"/>
  <c r="B138" i="4"/>
  <c r="B139" i="4"/>
  <c r="B140" i="4"/>
  <c r="C140" i="4" s="1"/>
  <c r="B141" i="4"/>
  <c r="C141" i="4" s="1"/>
  <c r="B142" i="4"/>
  <c r="B143" i="4"/>
  <c r="C143" i="4" s="1"/>
  <c r="B144" i="4"/>
  <c r="C144" i="4" s="1"/>
  <c r="B145" i="4"/>
  <c r="C145" i="4" s="1"/>
  <c r="B146" i="4"/>
  <c r="C147" i="4" s="1"/>
  <c r="B147" i="4"/>
  <c r="B148" i="4"/>
  <c r="C148" i="4" s="1"/>
  <c r="J148" i="4" s="1"/>
  <c r="B149" i="4"/>
  <c r="C149" i="4" s="1"/>
  <c r="N149" i="4" s="1"/>
  <c r="B150" i="4"/>
  <c r="B151" i="4"/>
  <c r="C151" i="4" s="1"/>
  <c r="B152" i="4"/>
  <c r="C152" i="4" s="1"/>
  <c r="B153" i="4"/>
  <c r="C153" i="4" s="1"/>
  <c r="B154" i="4"/>
  <c r="B155" i="4"/>
  <c r="B156" i="4"/>
  <c r="C156" i="4" s="1"/>
  <c r="B157" i="4"/>
  <c r="C157" i="4" s="1"/>
  <c r="B158" i="4"/>
  <c r="B159" i="4"/>
  <c r="B160" i="4"/>
  <c r="C160" i="4" s="1"/>
  <c r="M160" i="4" s="1"/>
  <c r="B161" i="4"/>
  <c r="C161" i="4" s="1"/>
  <c r="L161" i="4" s="1"/>
  <c r="B162" i="4"/>
  <c r="C163" i="4" s="1"/>
  <c r="B163" i="4"/>
  <c r="B164" i="4"/>
  <c r="C164" i="4" s="1"/>
  <c r="M164" i="4" s="1"/>
  <c r="B165" i="4"/>
  <c r="C165" i="4" s="1"/>
  <c r="B166" i="4"/>
  <c r="B167" i="4"/>
  <c r="C167" i="4" s="1"/>
  <c r="B168" i="4"/>
  <c r="C168" i="4" s="1"/>
  <c r="B169" i="4"/>
  <c r="C169" i="4" s="1"/>
  <c r="L169" i="4" s="1"/>
  <c r="B170" i="4"/>
  <c r="B171" i="4"/>
  <c r="B172" i="4"/>
  <c r="C172" i="4" s="1"/>
  <c r="B173" i="4"/>
  <c r="C173" i="4" s="1"/>
  <c r="B174" i="4"/>
  <c r="B175" i="4"/>
  <c r="B176" i="4"/>
  <c r="C176" i="4" s="1"/>
  <c r="M176" i="4" s="1"/>
  <c r="B177" i="4"/>
  <c r="C177" i="4" s="1"/>
  <c r="L177" i="4" s="1"/>
  <c r="B178" i="4"/>
  <c r="C179" i="4" s="1"/>
  <c r="B179" i="4"/>
  <c r="B180" i="4"/>
  <c r="C180" i="4" s="1"/>
  <c r="M180" i="4" s="1"/>
  <c r="B181" i="4"/>
  <c r="C181" i="4" s="1"/>
  <c r="B182" i="4"/>
  <c r="B6" i="4"/>
  <c r="B7" i="19"/>
  <c r="B8" i="19"/>
  <c r="C8" i="19" s="1"/>
  <c r="B9" i="19"/>
  <c r="B10" i="19"/>
  <c r="B6" i="19"/>
  <c r="B7" i="18"/>
  <c r="C7" i="18" s="1"/>
  <c r="B8" i="18"/>
  <c r="B9" i="18"/>
  <c r="B10" i="18"/>
  <c r="B11" i="18"/>
  <c r="B12" i="18"/>
  <c r="B13" i="18"/>
  <c r="C13" i="18" s="1"/>
  <c r="B14" i="18"/>
  <c r="C14" i="18" s="1"/>
  <c r="B15" i="18"/>
  <c r="C15" i="18" s="1"/>
  <c r="B16" i="18"/>
  <c r="B6" i="18"/>
  <c r="B7" i="15"/>
  <c r="B8" i="15"/>
  <c r="B6" i="15"/>
  <c r="K10" i="17"/>
  <c r="B8" i="17"/>
  <c r="B7" i="17"/>
  <c r="C7" i="17" s="1"/>
  <c r="B6" i="17"/>
  <c r="K9" i="16"/>
  <c r="B7" i="16"/>
  <c r="B6" i="16"/>
  <c r="C7" i="16" s="1"/>
  <c r="K10" i="15"/>
  <c r="B7" i="13"/>
  <c r="C7" i="13" s="1"/>
  <c r="B8" i="13"/>
  <c r="B9" i="13"/>
  <c r="B6" i="13"/>
  <c r="B7" i="14"/>
  <c r="B14" i="14"/>
  <c r="A8" i="14"/>
  <c r="A9" i="14" s="1"/>
  <c r="B6" i="14"/>
  <c r="K12" i="19"/>
  <c r="C7" i="19"/>
  <c r="N7" i="19" s="1"/>
  <c r="K18" i="18"/>
  <c r="K11" i="13"/>
  <c r="C8" i="13"/>
  <c r="N8" i="13" s="1"/>
  <c r="K16" i="14"/>
  <c r="K9" i="12"/>
  <c r="B7" i="12"/>
  <c r="B6" i="12"/>
  <c r="K9" i="11"/>
  <c r="B7" i="11"/>
  <c r="B6" i="11"/>
  <c r="K9" i="10"/>
  <c r="B7" i="10"/>
  <c r="B6" i="10"/>
  <c r="K9" i="9"/>
  <c r="B7" i="9"/>
  <c r="B6" i="9"/>
  <c r="K9" i="8"/>
  <c r="B7" i="8"/>
  <c r="B6" i="8"/>
  <c r="C7" i="8" s="1"/>
  <c r="K9" i="7"/>
  <c r="B7" i="7"/>
  <c r="B6" i="7"/>
  <c r="K9" i="6"/>
  <c r="B7" i="6"/>
  <c r="C7" i="6" s="1"/>
  <c r="B6" i="6"/>
  <c r="B7" i="5"/>
  <c r="B6" i="5"/>
  <c r="C7" i="5" s="1"/>
  <c r="K9" i="5"/>
  <c r="K186" i="4"/>
  <c r="G5" i="3"/>
  <c r="F6" i="3"/>
  <c r="F49" i="3"/>
  <c r="G4" i="3"/>
  <c r="M7" i="19"/>
  <c r="C10" i="19"/>
  <c r="L10" i="19" s="1"/>
  <c r="C12" i="18"/>
  <c r="O12" i="18" s="1"/>
  <c r="N12" i="18"/>
  <c r="C11" i="18"/>
  <c r="M11" i="18" s="1"/>
  <c r="C9" i="18"/>
  <c r="M9" i="18"/>
  <c r="L9" i="18"/>
  <c r="C10" i="18"/>
  <c r="O10" i="18" s="1"/>
  <c r="J10" i="18"/>
  <c r="C8" i="17"/>
  <c r="O8" i="17" s="1"/>
  <c r="C8" i="15"/>
  <c r="O8" i="15" s="1"/>
  <c r="C7" i="15"/>
  <c r="L7" i="15" s="1"/>
  <c r="M7" i="15"/>
  <c r="L8" i="17"/>
  <c r="N8" i="17"/>
  <c r="M8" i="17"/>
  <c r="N8" i="15"/>
  <c r="O8" i="13"/>
  <c r="J8" i="13"/>
  <c r="C9" i="13"/>
  <c r="M9" i="13" s="1"/>
  <c r="L8" i="13"/>
  <c r="N10" i="19"/>
  <c r="J10" i="19"/>
  <c r="M10" i="19"/>
  <c r="N9" i="18"/>
  <c r="L12" i="18"/>
  <c r="J9" i="18"/>
  <c r="O9" i="18"/>
  <c r="O11" i="18"/>
  <c r="C7" i="12"/>
  <c r="L7" i="12" s="1"/>
  <c r="C7" i="11"/>
  <c r="J7" i="11" s="1"/>
  <c r="J9" i="11" s="1"/>
  <c r="M7" i="11"/>
  <c r="M9" i="11" s="1"/>
  <c r="H30" i="3" s="1"/>
  <c r="U7" i="11"/>
  <c r="O10" i="19"/>
  <c r="U7" i="19"/>
  <c r="R7" i="19"/>
  <c r="N10" i="18"/>
  <c r="M10" i="18"/>
  <c r="L10" i="18"/>
  <c r="M12" i="18"/>
  <c r="J8" i="15"/>
  <c r="J7" i="15"/>
  <c r="P7" i="15" s="1"/>
  <c r="N7" i="15"/>
  <c r="S7" i="15" s="1"/>
  <c r="S8" i="15" s="1"/>
  <c r="O7" i="15"/>
  <c r="V7" i="15"/>
  <c r="R7" i="15"/>
  <c r="U7" i="15"/>
  <c r="L9" i="13"/>
  <c r="J9" i="13"/>
  <c r="N9" i="13"/>
  <c r="N7" i="11"/>
  <c r="N9" i="11" s="1"/>
  <c r="S7" i="11"/>
  <c r="T7" i="15"/>
  <c r="N10" i="15"/>
  <c r="F51" i="3" l="1"/>
  <c r="L7" i="17"/>
  <c r="M7" i="17"/>
  <c r="O7" i="17"/>
  <c r="J7" i="17"/>
  <c r="N7" i="17"/>
  <c r="S7" i="17" s="1"/>
  <c r="S8" i="17" s="1"/>
  <c r="M7" i="18"/>
  <c r="O7" i="18"/>
  <c r="N7" i="18"/>
  <c r="N18" i="18" s="1"/>
  <c r="L7" i="18"/>
  <c r="J7" i="18"/>
  <c r="J18" i="18" s="1"/>
  <c r="V8" i="15"/>
  <c r="O10" i="15"/>
  <c r="E32" i="3" s="1"/>
  <c r="M32" i="3" s="1"/>
  <c r="N7" i="16"/>
  <c r="O7" i="16"/>
  <c r="J7" i="16"/>
  <c r="J9" i="16" s="1"/>
  <c r="M7" i="16"/>
  <c r="L10" i="15"/>
  <c r="Q7" i="15"/>
  <c r="N7" i="8"/>
  <c r="L7" i="8"/>
  <c r="L9" i="8" s="1"/>
  <c r="O7" i="8"/>
  <c r="N15" i="18"/>
  <c r="M15" i="18"/>
  <c r="O15" i="18"/>
  <c r="J15" i="18"/>
  <c r="L15" i="18"/>
  <c r="O9" i="13"/>
  <c r="M8" i="15"/>
  <c r="N11" i="18"/>
  <c r="L7" i="11"/>
  <c r="L9" i="11" s="1"/>
  <c r="J12" i="18"/>
  <c r="C175" i="4"/>
  <c r="C159" i="4"/>
  <c r="C63" i="4"/>
  <c r="C10" i="28"/>
  <c r="C42" i="28"/>
  <c r="C74" i="28"/>
  <c r="C138" i="28"/>
  <c r="C168" i="28"/>
  <c r="C181" i="28"/>
  <c r="M50" i="29"/>
  <c r="N50" i="29"/>
  <c r="O50" i="29"/>
  <c r="M48" i="30"/>
  <c r="O48" i="30" s="1"/>
  <c r="F50" i="29"/>
  <c r="L51" i="29" s="1"/>
  <c r="L55" i="29"/>
  <c r="L59" i="29"/>
  <c r="L63" i="29"/>
  <c r="L67" i="29"/>
  <c r="L71" i="29"/>
  <c r="L75" i="29"/>
  <c r="L79" i="29"/>
  <c r="L83" i="29"/>
  <c r="L87" i="29"/>
  <c r="L91" i="29"/>
  <c r="T8" i="15"/>
  <c r="J11" i="18"/>
  <c r="O7" i="11"/>
  <c r="L11" i="18"/>
  <c r="C7" i="9"/>
  <c r="C16" i="18"/>
  <c r="C8" i="18"/>
  <c r="C182" i="4"/>
  <c r="C174" i="4"/>
  <c r="C166" i="4"/>
  <c r="C158" i="4"/>
  <c r="C150" i="4"/>
  <c r="C142" i="4"/>
  <c r="C134" i="4"/>
  <c r="C126" i="4"/>
  <c r="C118" i="4"/>
  <c r="C110" i="4"/>
  <c r="C102" i="4"/>
  <c r="C94" i="4"/>
  <c r="C70" i="4"/>
  <c r="C62" i="4"/>
  <c r="C54" i="4"/>
  <c r="C46" i="4"/>
  <c r="C38" i="4"/>
  <c r="C30" i="4"/>
  <c r="C22" i="4"/>
  <c r="C14" i="4"/>
  <c r="C29" i="27"/>
  <c r="L29" i="27" s="1"/>
  <c r="C22" i="28"/>
  <c r="L49" i="30"/>
  <c r="N49" i="30" s="1"/>
  <c r="D51" i="29"/>
  <c r="J56" i="29"/>
  <c r="J60" i="29"/>
  <c r="J64" i="29"/>
  <c r="J68" i="29"/>
  <c r="J72" i="29"/>
  <c r="J76" i="29"/>
  <c r="J80" i="29"/>
  <c r="J84" i="29"/>
  <c r="J88" i="29"/>
  <c r="J92" i="29"/>
  <c r="D45" i="29"/>
  <c r="M49" i="30"/>
  <c r="O49" i="30" s="1"/>
  <c r="F51" i="29"/>
  <c r="C11" i="23"/>
  <c r="C45" i="27"/>
  <c r="C53" i="27"/>
  <c r="L53" i="27" s="1"/>
  <c r="C165" i="27"/>
  <c r="L165" i="27" s="1"/>
  <c r="C63" i="28"/>
  <c r="L111" i="28"/>
  <c r="M133" i="28"/>
  <c r="C156" i="28"/>
  <c r="M156" i="28" s="1"/>
  <c r="L50" i="30"/>
  <c r="N50" i="30" s="1"/>
  <c r="D52" i="29"/>
  <c r="C7" i="7"/>
  <c r="C12" i="23"/>
  <c r="C82" i="28"/>
  <c r="O82" i="28" s="1"/>
  <c r="C105" i="28"/>
  <c r="C127" i="28"/>
  <c r="C164" i="28"/>
  <c r="M42" i="30"/>
  <c r="O42" i="30" s="1"/>
  <c r="M50" i="30"/>
  <c r="O50" i="30" s="1"/>
  <c r="F52" i="29"/>
  <c r="L57" i="29"/>
  <c r="L61" i="29"/>
  <c r="L65" i="29"/>
  <c r="L69" i="29"/>
  <c r="L73" i="29"/>
  <c r="L77" i="29"/>
  <c r="L81" i="29"/>
  <c r="L85" i="29"/>
  <c r="L89" i="29"/>
  <c r="L93" i="29"/>
  <c r="R8" i="15"/>
  <c r="M8" i="13"/>
  <c r="J8" i="17"/>
  <c r="L8" i="15"/>
  <c r="O7" i="19"/>
  <c r="L7" i="19"/>
  <c r="C7" i="10"/>
  <c r="C170" i="4"/>
  <c r="C154" i="4"/>
  <c r="C138" i="4"/>
  <c r="C122" i="4"/>
  <c r="C106" i="4"/>
  <c r="C90" i="4"/>
  <c r="C83" i="4"/>
  <c r="C74" i="4"/>
  <c r="C58" i="4"/>
  <c r="C51" i="4"/>
  <c r="C42" i="4"/>
  <c r="C34" i="4"/>
  <c r="C26" i="4"/>
  <c r="C18" i="4"/>
  <c r="C10" i="4"/>
  <c r="C13" i="23"/>
  <c r="C14" i="28"/>
  <c r="C26" i="28"/>
  <c r="C52" i="28"/>
  <c r="J52" i="28" s="1"/>
  <c r="L58" i="28"/>
  <c r="J64" i="28"/>
  <c r="C135" i="28"/>
  <c r="C143" i="28"/>
  <c r="C166" i="28"/>
  <c r="C173" i="28"/>
  <c r="L51" i="30"/>
  <c r="N51" i="30" s="1"/>
  <c r="D53" i="29"/>
  <c r="J54" i="29" s="1"/>
  <c r="J58" i="29"/>
  <c r="J62" i="29"/>
  <c r="J66" i="29"/>
  <c r="J70" i="29"/>
  <c r="J74" i="29"/>
  <c r="J78" i="29"/>
  <c r="J82" i="29"/>
  <c r="J86" i="29"/>
  <c r="J90" i="29"/>
  <c r="L113" i="30"/>
  <c r="N113" i="30" s="1"/>
  <c r="L8" i="24"/>
  <c r="L64" i="28"/>
  <c r="M51" i="30"/>
  <c r="O51" i="30" s="1"/>
  <c r="F53" i="29"/>
  <c r="L54" i="29" s="1"/>
  <c r="J7" i="19"/>
  <c r="P7" i="19" s="1"/>
  <c r="C9" i="19"/>
  <c r="C41" i="27"/>
  <c r="C65" i="27"/>
  <c r="C81" i="27"/>
  <c r="C97" i="27"/>
  <c r="C113" i="27"/>
  <c r="C16" i="28"/>
  <c r="O32" i="28"/>
  <c r="C100" i="28"/>
  <c r="C123" i="28"/>
  <c r="C145" i="28"/>
  <c r="L145" i="28" s="1"/>
  <c r="C160" i="28"/>
  <c r="L48" i="30"/>
  <c r="N48" i="30" s="1"/>
  <c r="D50" i="29"/>
  <c r="J55" i="29"/>
  <c r="J59" i="29"/>
  <c r="J63" i="29"/>
  <c r="J67" i="29"/>
  <c r="J71" i="29"/>
  <c r="J75" i="29"/>
  <c r="J79" i="29"/>
  <c r="J83" i="29"/>
  <c r="J87" i="29"/>
  <c r="J91" i="29"/>
  <c r="S8" i="24"/>
  <c r="C15" i="27"/>
  <c r="C19" i="27"/>
  <c r="C27" i="27"/>
  <c r="N27" i="27" s="1"/>
  <c r="C58" i="27"/>
  <c r="N58" i="27" s="1"/>
  <c r="C74" i="27"/>
  <c r="C78" i="27"/>
  <c r="C90" i="27"/>
  <c r="L90" i="27" s="1"/>
  <c r="C94" i="27"/>
  <c r="O94" i="27" s="1"/>
  <c r="C106" i="27"/>
  <c r="C110" i="27"/>
  <c r="C122" i="27"/>
  <c r="L122" i="27" s="1"/>
  <c r="C126" i="27"/>
  <c r="L126" i="27" s="1"/>
  <c r="C130" i="27"/>
  <c r="M130" i="27" s="1"/>
  <c r="C158" i="27"/>
  <c r="L158" i="27" s="1"/>
  <c r="M165" i="27"/>
  <c r="C172" i="27"/>
  <c r="M172" i="27" s="1"/>
  <c r="C176" i="27"/>
  <c r="C12" i="27"/>
  <c r="M12" i="27" s="1"/>
  <c r="C47" i="27"/>
  <c r="M47" i="27" s="1"/>
  <c r="C51" i="27"/>
  <c r="L51" i="27" s="1"/>
  <c r="C55" i="27"/>
  <c r="C59" i="27"/>
  <c r="O165" i="27"/>
  <c r="C21" i="27"/>
  <c r="L21" i="27" s="1"/>
  <c r="C33" i="27"/>
  <c r="C61" i="27"/>
  <c r="L61" i="27" s="1"/>
  <c r="C133" i="27"/>
  <c r="L133" i="27" s="1"/>
  <c r="C137" i="27"/>
  <c r="M137" i="27" s="1"/>
  <c r="C153" i="27"/>
  <c r="C182" i="27"/>
  <c r="J182" i="27" s="1"/>
  <c r="C23" i="27"/>
  <c r="O23" i="27" s="1"/>
  <c r="C13" i="27"/>
  <c r="L13" i="27" s="1"/>
  <c r="C31" i="27"/>
  <c r="C42" i="27"/>
  <c r="C67" i="27"/>
  <c r="L67" i="27" s="1"/>
  <c r="C83" i="27"/>
  <c r="L83" i="27" s="1"/>
  <c r="C99" i="27"/>
  <c r="L99" i="27" s="1"/>
  <c r="C160" i="27"/>
  <c r="C18" i="27"/>
  <c r="O18" i="27" s="1"/>
  <c r="C25" i="27"/>
  <c r="J25" i="27" s="1"/>
  <c r="C39" i="27"/>
  <c r="C43" i="27"/>
  <c r="C57" i="27"/>
  <c r="O57" i="27" s="1"/>
  <c r="C72" i="27"/>
  <c r="N72" i="27" s="1"/>
  <c r="C88" i="27"/>
  <c r="C104" i="27"/>
  <c r="C120" i="27"/>
  <c r="N120" i="27" s="1"/>
  <c r="C135" i="27"/>
  <c r="M135" i="27" s="1"/>
  <c r="C139" i="27"/>
  <c r="L139" i="27" s="1"/>
  <c r="C155" i="27"/>
  <c r="L155" i="27" s="1"/>
  <c r="C9" i="27"/>
  <c r="L9" i="27" s="1"/>
  <c r="C35" i="27"/>
  <c r="L35" i="27" s="1"/>
  <c r="C49" i="27"/>
  <c r="C63" i="27"/>
  <c r="C141" i="27"/>
  <c r="M141" i="27" s="1"/>
  <c r="C149" i="27"/>
  <c r="O149" i="27" s="1"/>
  <c r="J151" i="27"/>
  <c r="C161" i="27"/>
  <c r="C168" i="27"/>
  <c r="N168" i="27" s="1"/>
  <c r="C177" i="27"/>
  <c r="N177" i="27" s="1"/>
  <c r="C10" i="29"/>
  <c r="C14" i="29"/>
  <c r="C18" i="29"/>
  <c r="O18" i="29" s="1"/>
  <c r="C22" i="29"/>
  <c r="C26" i="29"/>
  <c r="C30" i="29"/>
  <c r="C34" i="29"/>
  <c r="N34" i="29" s="1"/>
  <c r="C38" i="29"/>
  <c r="O38" i="29" s="1"/>
  <c r="C42" i="29"/>
  <c r="C46" i="29"/>
  <c r="C106" i="29"/>
  <c r="M106" i="29" s="1"/>
  <c r="C122" i="29"/>
  <c r="C130" i="29"/>
  <c r="O130" i="29" s="1"/>
  <c r="C108" i="29"/>
  <c r="O108" i="29" s="1"/>
  <c r="C112" i="29"/>
  <c r="C136" i="29"/>
  <c r="C140" i="29"/>
  <c r="O140" i="29" s="1"/>
  <c r="C156" i="29"/>
  <c r="N156" i="29" s="1"/>
  <c r="C164" i="29"/>
  <c r="O164" i="29" s="1"/>
  <c r="C9" i="29"/>
  <c r="C25" i="29"/>
  <c r="M25" i="29" s="1"/>
  <c r="C29" i="29"/>
  <c r="C37" i="29"/>
  <c r="C41" i="29"/>
  <c r="C113" i="29"/>
  <c r="N113" i="29" s="1"/>
  <c r="C133" i="29"/>
  <c r="N133" i="29" s="1"/>
  <c r="C137" i="29"/>
  <c r="N137" i="29" s="1"/>
  <c r="C146" i="29"/>
  <c r="C111" i="29"/>
  <c r="N111" i="29" s="1"/>
  <c r="C115" i="29"/>
  <c r="N115" i="29" s="1"/>
  <c r="C139" i="29"/>
  <c r="N139" i="29" s="1"/>
  <c r="C143" i="29"/>
  <c r="N143" i="29" s="1"/>
  <c r="C127" i="29"/>
  <c r="N127" i="29" s="1"/>
  <c r="C149" i="29"/>
  <c r="N149" i="29" s="1"/>
  <c r="C161" i="29"/>
  <c r="N161" i="29" s="1"/>
  <c r="C163" i="29"/>
  <c r="M163" i="29" s="1"/>
  <c r="C31" i="29"/>
  <c r="M31" i="29" s="1"/>
  <c r="C39" i="29"/>
  <c r="C43" i="29"/>
  <c r="M43" i="29" s="1"/>
  <c r="C117" i="29"/>
  <c r="N117" i="29" s="1"/>
  <c r="C120" i="29"/>
  <c r="O120" i="29" s="1"/>
  <c r="C134" i="29"/>
  <c r="N134" i="29" s="1"/>
  <c r="C151" i="29"/>
  <c r="O151" i="29" s="1"/>
  <c r="C121" i="29"/>
  <c r="N121" i="29" s="1"/>
  <c r="C126" i="29"/>
  <c r="O126" i="29" s="1"/>
  <c r="C128" i="29"/>
  <c r="M128" i="29" s="1"/>
  <c r="C131" i="29"/>
  <c r="C145" i="29"/>
  <c r="N145" i="29" s="1"/>
  <c r="C148" i="29"/>
  <c r="N148" i="29" s="1"/>
  <c r="C159" i="29"/>
  <c r="C35" i="29"/>
  <c r="O35" i="29" s="1"/>
  <c r="C47" i="29"/>
  <c r="C124" i="29"/>
  <c r="N124" i="29" s="1"/>
  <c r="C158" i="29"/>
  <c r="M158" i="29" s="1"/>
  <c r="C118" i="29"/>
  <c r="M118" i="29" s="1"/>
  <c r="C147" i="29"/>
  <c r="O147" i="29" s="1"/>
  <c r="C152" i="29"/>
  <c r="N152" i="29" s="1"/>
  <c r="C7" i="29"/>
  <c r="O7" i="29" s="1"/>
  <c r="C15" i="29"/>
  <c r="M15" i="29" s="1"/>
  <c r="C19" i="29"/>
  <c r="O19" i="29" s="1"/>
  <c r="C27" i="29"/>
  <c r="C8" i="29"/>
  <c r="M8" i="29" s="1"/>
  <c r="C12" i="29"/>
  <c r="C16" i="29"/>
  <c r="C20" i="29"/>
  <c r="M20" i="29" s="1"/>
  <c r="C24" i="29"/>
  <c r="N24" i="29" s="1"/>
  <c r="C28" i="29"/>
  <c r="M28" i="29" s="1"/>
  <c r="C32" i="29"/>
  <c r="M32" i="29" s="1"/>
  <c r="C36" i="29"/>
  <c r="O36" i="29" s="1"/>
  <c r="C40" i="29"/>
  <c r="M40" i="29" s="1"/>
  <c r="C44" i="29"/>
  <c r="O44" i="29" s="1"/>
  <c r="C48" i="29"/>
  <c r="O48" i="29" s="1"/>
  <c r="C96" i="29"/>
  <c r="M96" i="29" s="1"/>
  <c r="C104" i="29"/>
  <c r="C116" i="29"/>
  <c r="M116" i="29" s="1"/>
  <c r="C119" i="29"/>
  <c r="M119" i="29" s="1"/>
  <c r="C129" i="29"/>
  <c r="N129" i="29" s="1"/>
  <c r="C138" i="29"/>
  <c r="N138" i="29" s="1"/>
  <c r="C142" i="29"/>
  <c r="C144" i="29"/>
  <c r="C150" i="29"/>
  <c r="N150" i="29" s="1"/>
  <c r="C153" i="29"/>
  <c r="N153" i="29" s="1"/>
  <c r="C11" i="29"/>
  <c r="O11" i="29" s="1"/>
  <c r="C23" i="29"/>
  <c r="N23" i="29" s="1"/>
  <c r="C13" i="29"/>
  <c r="M13" i="29" s="1"/>
  <c r="C17" i="29"/>
  <c r="M17" i="29" s="1"/>
  <c r="C21" i="29"/>
  <c r="C33" i="29"/>
  <c r="M33" i="29" s="1"/>
  <c r="C45" i="29"/>
  <c r="C49" i="29"/>
  <c r="C114" i="29"/>
  <c r="N114" i="29" s="1"/>
  <c r="C123" i="29"/>
  <c r="N123" i="29" s="1"/>
  <c r="C132" i="29"/>
  <c r="N132" i="29" s="1"/>
  <c r="C135" i="29"/>
  <c r="N135" i="29" s="1"/>
  <c r="C155" i="29"/>
  <c r="O155" i="29" s="1"/>
  <c r="C157" i="29"/>
  <c r="N157" i="29" s="1"/>
  <c r="C160" i="29"/>
  <c r="O160" i="29" s="1"/>
  <c r="C110" i="29"/>
  <c r="O110" i="29" s="1"/>
  <c r="M7" i="10"/>
  <c r="L7" i="10"/>
  <c r="L9" i="10" s="1"/>
  <c r="O7" i="10"/>
  <c r="J7" i="10"/>
  <c r="N7" i="10"/>
  <c r="S7" i="10" s="1"/>
  <c r="M7" i="5"/>
  <c r="N7" i="5"/>
  <c r="N9" i="5" s="1"/>
  <c r="L7" i="5"/>
  <c r="L9" i="5" s="1"/>
  <c r="J7" i="5"/>
  <c r="O7" i="5"/>
  <c r="M8" i="19"/>
  <c r="L8" i="19"/>
  <c r="N8" i="19"/>
  <c r="O8" i="19"/>
  <c r="J8" i="19"/>
  <c r="S7" i="8"/>
  <c r="L10" i="17"/>
  <c r="Q7" i="17"/>
  <c r="Q8" i="17" s="1"/>
  <c r="O10" i="17"/>
  <c r="E34" i="3" s="1"/>
  <c r="U7" i="18"/>
  <c r="R7" i="18"/>
  <c r="Q7" i="18"/>
  <c r="S7" i="16"/>
  <c r="N9" i="16"/>
  <c r="M7" i="6"/>
  <c r="L7" i="6"/>
  <c r="L9" i="6" s="1"/>
  <c r="N7" i="6"/>
  <c r="J7" i="6"/>
  <c r="J9" i="6" s="1"/>
  <c r="O7" i="6"/>
  <c r="O7" i="9"/>
  <c r="J7" i="9"/>
  <c r="N7" i="9"/>
  <c r="M7" i="9"/>
  <c r="L7" i="9"/>
  <c r="L9" i="9" s="1"/>
  <c r="M16" i="18"/>
  <c r="J16" i="18"/>
  <c r="O16" i="18"/>
  <c r="N16" i="18"/>
  <c r="L16" i="18"/>
  <c r="N8" i="18"/>
  <c r="L8" i="18"/>
  <c r="M8" i="18"/>
  <c r="J8" i="18"/>
  <c r="O8" i="18"/>
  <c r="L30" i="3"/>
  <c r="J30" i="3"/>
  <c r="Q7" i="19"/>
  <c r="S7" i="19"/>
  <c r="W7" i="19"/>
  <c r="J14" i="18"/>
  <c r="N14" i="18"/>
  <c r="O14" i="18"/>
  <c r="M14" i="18"/>
  <c r="L14" i="18"/>
  <c r="O7" i="7"/>
  <c r="L7" i="7"/>
  <c r="M7" i="7"/>
  <c r="N7" i="7"/>
  <c r="N9" i="7" s="1"/>
  <c r="J7" i="7"/>
  <c r="M7" i="13"/>
  <c r="W7" i="13"/>
  <c r="W8" i="13" s="1"/>
  <c r="W9" i="13" s="1"/>
  <c r="O7" i="13"/>
  <c r="L7" i="13"/>
  <c r="N7" i="13"/>
  <c r="J7" i="13"/>
  <c r="J13" i="18"/>
  <c r="O13" i="18"/>
  <c r="L13" i="18"/>
  <c r="N13" i="18"/>
  <c r="M13" i="18"/>
  <c r="C55" i="4"/>
  <c r="C47" i="4"/>
  <c r="C39" i="4"/>
  <c r="C23" i="4"/>
  <c r="M99" i="27"/>
  <c r="L7" i="16"/>
  <c r="C86" i="4"/>
  <c r="C78" i="4"/>
  <c r="C10" i="27"/>
  <c r="C26" i="27"/>
  <c r="N26" i="27" s="1"/>
  <c r="C68" i="27"/>
  <c r="L68" i="27" s="1"/>
  <c r="C84" i="27"/>
  <c r="O84" i="27" s="1"/>
  <c r="C100" i="27"/>
  <c r="C116" i="27"/>
  <c r="O116" i="27" s="1"/>
  <c r="C127" i="27"/>
  <c r="M127" i="27" s="1"/>
  <c r="C131" i="27"/>
  <c r="L131" i="27" s="1"/>
  <c r="M131" i="28"/>
  <c r="L131" i="28"/>
  <c r="N174" i="28"/>
  <c r="O174" i="28"/>
  <c r="W7" i="15"/>
  <c r="W8" i="15" s="1"/>
  <c r="R7" i="11"/>
  <c r="C11" i="27"/>
  <c r="N11" i="27" s="1"/>
  <c r="C56" i="28"/>
  <c r="C55" i="28"/>
  <c r="C146" i="28"/>
  <c r="J146" i="28" s="1"/>
  <c r="M7" i="8"/>
  <c r="Q7" i="8" s="1"/>
  <c r="C36" i="4"/>
  <c r="C22" i="27"/>
  <c r="C28" i="27"/>
  <c r="M28" i="27" s="1"/>
  <c r="C38" i="27"/>
  <c r="C44" i="27"/>
  <c r="M44" i="27" s="1"/>
  <c r="C54" i="27"/>
  <c r="J54" i="27" s="1"/>
  <c r="C60" i="27"/>
  <c r="M60" i="27" s="1"/>
  <c r="C70" i="27"/>
  <c r="N70" i="27" s="1"/>
  <c r="C86" i="27"/>
  <c r="N86" i="27" s="1"/>
  <c r="C102" i="27"/>
  <c r="N102" i="27" s="1"/>
  <c r="C118" i="27"/>
  <c r="N118" i="27" s="1"/>
  <c r="C157" i="27"/>
  <c r="M125" i="28"/>
  <c r="L125" i="28"/>
  <c r="M139" i="28"/>
  <c r="O147" i="28"/>
  <c r="N147" i="28"/>
  <c r="M7" i="12"/>
  <c r="M9" i="12" s="1"/>
  <c r="H46" i="3" s="1"/>
  <c r="C17" i="27"/>
  <c r="O17" i="27" s="1"/>
  <c r="C75" i="27"/>
  <c r="C91" i="27"/>
  <c r="N91" i="27" s="1"/>
  <c r="C107" i="27"/>
  <c r="C123" i="27"/>
  <c r="M123" i="27" s="1"/>
  <c r="W7" i="17"/>
  <c r="W8" i="17" s="1"/>
  <c r="C115" i="4"/>
  <c r="C34" i="27"/>
  <c r="C50" i="27"/>
  <c r="O50" i="27" s="1"/>
  <c r="C145" i="27"/>
  <c r="M145" i="27" s="1"/>
  <c r="O26" i="28"/>
  <c r="L26" i="28"/>
  <c r="O80" i="28"/>
  <c r="N80" i="28"/>
  <c r="J7" i="8"/>
  <c r="J9" i="8" s="1"/>
  <c r="C7" i="27"/>
  <c r="O7" i="27" s="1"/>
  <c r="C115" i="27"/>
  <c r="N115" i="27" s="1"/>
  <c r="C40" i="28"/>
  <c r="C39" i="28"/>
  <c r="P8" i="15"/>
  <c r="C7" i="14"/>
  <c r="C14" i="27"/>
  <c r="C20" i="27"/>
  <c r="M20" i="27" s="1"/>
  <c r="C30" i="27"/>
  <c r="C36" i="27"/>
  <c r="M36" i="27" s="1"/>
  <c r="C46" i="27"/>
  <c r="C52" i="27"/>
  <c r="M52" i="27" s="1"/>
  <c r="C62" i="27"/>
  <c r="O62" i="27" s="1"/>
  <c r="C73" i="27"/>
  <c r="N73" i="27" s="1"/>
  <c r="C76" i="27"/>
  <c r="C89" i="27"/>
  <c r="L89" i="27" s="1"/>
  <c r="C92" i="27"/>
  <c r="J92" i="27" s="1"/>
  <c r="C105" i="27"/>
  <c r="N105" i="27" s="1"/>
  <c r="C108" i="27"/>
  <c r="C121" i="27"/>
  <c r="L121" i="27" s="1"/>
  <c r="C125" i="27"/>
  <c r="M125" i="27" s="1"/>
  <c r="C129" i="27"/>
  <c r="M129" i="27" s="1"/>
  <c r="C143" i="27"/>
  <c r="C147" i="27"/>
  <c r="L147" i="27" s="1"/>
  <c r="C150" i="27"/>
  <c r="L150" i="27" s="1"/>
  <c r="C154" i="27"/>
  <c r="M154" i="27" s="1"/>
  <c r="J60" i="28"/>
  <c r="O60" i="28"/>
  <c r="C136" i="28"/>
  <c r="C181" i="27"/>
  <c r="O181" i="27" s="1"/>
  <c r="C85" i="28"/>
  <c r="C89" i="28"/>
  <c r="C95" i="28"/>
  <c r="C148" i="28"/>
  <c r="C178" i="28"/>
  <c r="C94" i="29"/>
  <c r="C109" i="29"/>
  <c r="N109" i="29" s="1"/>
  <c r="C125" i="29"/>
  <c r="N125" i="29" s="1"/>
  <c r="C141" i="29"/>
  <c r="O141" i="29" s="1"/>
  <c r="C154" i="29"/>
  <c r="N154" i="29" s="1"/>
  <c r="C181" i="29"/>
  <c r="M181" i="29" s="1"/>
  <c r="M14" i="30"/>
  <c r="O14" i="30" s="1"/>
  <c r="F16" i="29"/>
  <c r="L22" i="30"/>
  <c r="N22" i="30" s="1"/>
  <c r="D24" i="29"/>
  <c r="L25" i="30"/>
  <c r="N25" i="30" s="1"/>
  <c r="D27" i="29"/>
  <c r="L29" i="30"/>
  <c r="N29" i="30" s="1"/>
  <c r="D31" i="29"/>
  <c r="L33" i="30"/>
  <c r="N33" i="30" s="1"/>
  <c r="D35" i="29"/>
  <c r="L37" i="30"/>
  <c r="N37" i="30" s="1"/>
  <c r="D39" i="29"/>
  <c r="L52" i="30"/>
  <c r="N52" i="30" s="1"/>
  <c r="L56" i="30"/>
  <c r="N56" i="30" s="1"/>
  <c r="L60" i="30"/>
  <c r="N60" i="30" s="1"/>
  <c r="M66" i="30"/>
  <c r="O66" i="30" s="1"/>
  <c r="M70" i="30"/>
  <c r="O70" i="30" s="1"/>
  <c r="M74" i="30"/>
  <c r="O74" i="30" s="1"/>
  <c r="M78" i="30"/>
  <c r="O78" i="30" s="1"/>
  <c r="M82" i="30"/>
  <c r="O82" i="30" s="1"/>
  <c r="M86" i="30"/>
  <c r="O86" i="30" s="1"/>
  <c r="M90" i="30"/>
  <c r="O90" i="30" s="1"/>
  <c r="M94" i="30"/>
  <c r="O94" i="30" s="1"/>
  <c r="F96" i="29"/>
  <c r="M101" i="30"/>
  <c r="O101" i="30" s="1"/>
  <c r="F103" i="29"/>
  <c r="L105" i="30"/>
  <c r="N105" i="30" s="1"/>
  <c r="D107" i="29"/>
  <c r="M108" i="30"/>
  <c r="O108" i="30" s="1"/>
  <c r="F110" i="29"/>
  <c r="M112" i="30"/>
  <c r="O112" i="30" s="1"/>
  <c r="F114" i="29"/>
  <c r="L116" i="30"/>
  <c r="N116" i="30" s="1"/>
  <c r="D118" i="29"/>
  <c r="L120" i="30"/>
  <c r="N120" i="30" s="1"/>
  <c r="D122" i="29"/>
  <c r="L124" i="30"/>
  <c r="N124" i="30" s="1"/>
  <c r="D126" i="29"/>
  <c r="L128" i="30"/>
  <c r="N128" i="30" s="1"/>
  <c r="D130" i="29"/>
  <c r="L132" i="30"/>
  <c r="N132" i="30" s="1"/>
  <c r="D134" i="29"/>
  <c r="L136" i="30"/>
  <c r="N136" i="30" s="1"/>
  <c r="D138" i="29"/>
  <c r="J139" i="29" s="1"/>
  <c r="M139" i="30"/>
  <c r="O139" i="30" s="1"/>
  <c r="F141" i="29"/>
  <c r="L143" i="30"/>
  <c r="N143" i="30" s="1"/>
  <c r="D145" i="29"/>
  <c r="M150" i="30"/>
  <c r="O150" i="30" s="1"/>
  <c r="F152" i="29"/>
  <c r="M154" i="30"/>
  <c r="O154" i="30" s="1"/>
  <c r="F156" i="29"/>
  <c r="M158" i="30"/>
  <c r="O158" i="30" s="1"/>
  <c r="F160" i="29"/>
  <c r="M162" i="30"/>
  <c r="O162" i="30" s="1"/>
  <c r="F164" i="29"/>
  <c r="L166" i="30"/>
  <c r="N166" i="30" s="1"/>
  <c r="D168" i="29"/>
  <c r="M169" i="30"/>
  <c r="O169" i="30" s="1"/>
  <c r="F171" i="29"/>
  <c r="M173" i="30"/>
  <c r="O173" i="30" s="1"/>
  <c r="F175" i="29"/>
  <c r="M177" i="30"/>
  <c r="O177" i="30" s="1"/>
  <c r="F179" i="29"/>
  <c r="D44" i="29"/>
  <c r="J45" i="29" s="1"/>
  <c r="F45" i="29"/>
  <c r="L45" i="29" s="1"/>
  <c r="C166" i="27"/>
  <c r="L166" i="27" s="1"/>
  <c r="C24" i="28"/>
  <c r="C31" i="28"/>
  <c r="C73" i="28"/>
  <c r="C141" i="28"/>
  <c r="C154" i="28"/>
  <c r="C158" i="28"/>
  <c r="C162" i="28"/>
  <c r="C179" i="28"/>
  <c r="C100" i="29"/>
  <c r="C171" i="29"/>
  <c r="M171" i="29" s="1"/>
  <c r="L11" i="30"/>
  <c r="N11" i="30" s="1"/>
  <c r="D13" i="29"/>
  <c r="L15" i="30"/>
  <c r="N15" i="30" s="1"/>
  <c r="D17" i="29"/>
  <c r="M18" i="30"/>
  <c r="O18" i="30" s="1"/>
  <c r="M25" i="30"/>
  <c r="O25" i="30" s="1"/>
  <c r="F27" i="29"/>
  <c r="M29" i="30"/>
  <c r="O29" i="30" s="1"/>
  <c r="F31" i="29"/>
  <c r="M33" i="30"/>
  <c r="O33" i="30" s="1"/>
  <c r="F35" i="29"/>
  <c r="M37" i="30"/>
  <c r="O37" i="30" s="1"/>
  <c r="F39" i="29"/>
  <c r="M52" i="30"/>
  <c r="O52" i="30" s="1"/>
  <c r="M56" i="30"/>
  <c r="O56" i="30" s="1"/>
  <c r="M60" i="30"/>
  <c r="O60" i="30" s="1"/>
  <c r="M63" i="30"/>
  <c r="O63" i="30" s="1"/>
  <c r="L67" i="30"/>
  <c r="N67" i="30" s="1"/>
  <c r="L71" i="30"/>
  <c r="N71" i="30" s="1"/>
  <c r="L75" i="30"/>
  <c r="N75" i="30" s="1"/>
  <c r="L79" i="30"/>
  <c r="N79" i="30" s="1"/>
  <c r="L83" i="30"/>
  <c r="N83" i="30" s="1"/>
  <c r="L87" i="30"/>
  <c r="N87" i="30" s="1"/>
  <c r="L91" i="30"/>
  <c r="N91" i="30" s="1"/>
  <c r="L95" i="30"/>
  <c r="N95" i="30" s="1"/>
  <c r="D97" i="29"/>
  <c r="L98" i="30"/>
  <c r="N98" i="30" s="1"/>
  <c r="D100" i="29"/>
  <c r="L102" i="30"/>
  <c r="N102" i="30" s="1"/>
  <c r="D104" i="29"/>
  <c r="M105" i="30"/>
  <c r="O105" i="30" s="1"/>
  <c r="F107" i="29"/>
  <c r="L109" i="30"/>
  <c r="N109" i="30" s="1"/>
  <c r="D111" i="29"/>
  <c r="M116" i="30"/>
  <c r="O116" i="30" s="1"/>
  <c r="F118" i="29"/>
  <c r="M120" i="30"/>
  <c r="O120" i="30" s="1"/>
  <c r="F122" i="29"/>
  <c r="M124" i="30"/>
  <c r="O124" i="30" s="1"/>
  <c r="F126" i="29"/>
  <c r="M128" i="30"/>
  <c r="O128" i="30" s="1"/>
  <c r="F130" i="29"/>
  <c r="M132" i="30"/>
  <c r="O132" i="30" s="1"/>
  <c r="F134" i="29"/>
  <c r="M136" i="30"/>
  <c r="O136" i="30" s="1"/>
  <c r="F138" i="29"/>
  <c r="L139" i="30"/>
  <c r="N139" i="30" s="1"/>
  <c r="M143" i="30"/>
  <c r="O143" i="30" s="1"/>
  <c r="F145" i="29"/>
  <c r="L147" i="30"/>
  <c r="N147" i="30" s="1"/>
  <c r="D149" i="29"/>
  <c r="L151" i="30"/>
  <c r="N151" i="30" s="1"/>
  <c r="D153" i="29"/>
  <c r="L155" i="30"/>
  <c r="N155" i="30" s="1"/>
  <c r="D157" i="29"/>
  <c r="L159" i="30"/>
  <c r="N159" i="30" s="1"/>
  <c r="D161" i="29"/>
  <c r="M166" i="30"/>
  <c r="O166" i="30" s="1"/>
  <c r="F168" i="29"/>
  <c r="L170" i="30"/>
  <c r="N170" i="30" s="1"/>
  <c r="D172" i="29"/>
  <c r="L174" i="30"/>
  <c r="N174" i="30" s="1"/>
  <c r="D176" i="29"/>
  <c r="L177" i="30"/>
  <c r="N177" i="30" s="1"/>
  <c r="C23" i="28"/>
  <c r="C36" i="28"/>
  <c r="O52" i="28"/>
  <c r="C62" i="28"/>
  <c r="C66" i="28"/>
  <c r="O76" i="28"/>
  <c r="C101" i="28"/>
  <c r="C137" i="28"/>
  <c r="C163" i="28"/>
  <c r="C177" i="29"/>
  <c r="M177" i="29" s="1"/>
  <c r="M11" i="30"/>
  <c r="O11" i="30" s="1"/>
  <c r="F13" i="29"/>
  <c r="M15" i="30"/>
  <c r="O15" i="30" s="1"/>
  <c r="F17" i="29"/>
  <c r="L19" i="30"/>
  <c r="N19" i="30" s="1"/>
  <c r="D21" i="29"/>
  <c r="M22" i="30"/>
  <c r="O22" i="30" s="1"/>
  <c r="L26" i="30"/>
  <c r="N26" i="30" s="1"/>
  <c r="D28" i="29"/>
  <c r="L30" i="30"/>
  <c r="N30" i="30" s="1"/>
  <c r="D32" i="29"/>
  <c r="L34" i="30"/>
  <c r="N34" i="30" s="1"/>
  <c r="D36" i="29"/>
  <c r="L38" i="30"/>
  <c r="N38" i="30" s="1"/>
  <c r="D40" i="29"/>
  <c r="M41" i="30"/>
  <c r="O41" i="30" s="1"/>
  <c r="L53" i="30"/>
  <c r="N53" i="30" s="1"/>
  <c r="L57" i="30"/>
  <c r="N57" i="30" s="1"/>
  <c r="L61" i="30"/>
  <c r="N61" i="30" s="1"/>
  <c r="L64" i="30"/>
  <c r="N64" i="30" s="1"/>
  <c r="M67" i="30"/>
  <c r="O67" i="30" s="1"/>
  <c r="M71" i="30"/>
  <c r="O71" i="30" s="1"/>
  <c r="M75" i="30"/>
  <c r="O75" i="30" s="1"/>
  <c r="M79" i="30"/>
  <c r="O79" i="30" s="1"/>
  <c r="M83" i="30"/>
  <c r="O83" i="30" s="1"/>
  <c r="M87" i="30"/>
  <c r="O87" i="30" s="1"/>
  <c r="M91" i="30"/>
  <c r="O91" i="30" s="1"/>
  <c r="M95" i="30"/>
  <c r="O95" i="30" s="1"/>
  <c r="F97" i="29"/>
  <c r="M98" i="30"/>
  <c r="O98" i="30" s="1"/>
  <c r="F100" i="29"/>
  <c r="M102" i="30"/>
  <c r="O102" i="30" s="1"/>
  <c r="F104" i="29"/>
  <c r="L106" i="30"/>
  <c r="N106" i="30" s="1"/>
  <c r="D108" i="29"/>
  <c r="M109" i="30"/>
  <c r="O109" i="30" s="1"/>
  <c r="F111" i="29"/>
  <c r="M113" i="30"/>
  <c r="O113" i="30" s="1"/>
  <c r="F115" i="29"/>
  <c r="L117" i="30"/>
  <c r="N117" i="30" s="1"/>
  <c r="D119" i="29"/>
  <c r="L121" i="30"/>
  <c r="N121" i="30" s="1"/>
  <c r="D123" i="29"/>
  <c r="L125" i="30"/>
  <c r="N125" i="30" s="1"/>
  <c r="D127" i="29"/>
  <c r="L129" i="30"/>
  <c r="N129" i="30" s="1"/>
  <c r="D131" i="29"/>
  <c r="L133" i="30"/>
  <c r="N133" i="30" s="1"/>
  <c r="D135" i="29"/>
  <c r="L140" i="30"/>
  <c r="N140" i="30" s="1"/>
  <c r="D142" i="29"/>
  <c r="L144" i="30"/>
  <c r="N144" i="30" s="1"/>
  <c r="D146" i="29"/>
  <c r="M147" i="30"/>
  <c r="O147" i="30" s="1"/>
  <c r="F149" i="29"/>
  <c r="M151" i="30"/>
  <c r="O151" i="30" s="1"/>
  <c r="F153" i="29"/>
  <c r="M155" i="30"/>
  <c r="O155" i="30" s="1"/>
  <c r="F157" i="29"/>
  <c r="M159" i="30"/>
  <c r="O159" i="30" s="1"/>
  <c r="F161" i="29"/>
  <c r="M163" i="30"/>
  <c r="O163" i="30" s="1"/>
  <c r="F165" i="29"/>
  <c r="M170" i="30"/>
  <c r="O170" i="30" s="1"/>
  <c r="F172" i="29"/>
  <c r="M174" i="30"/>
  <c r="O174" i="30" s="1"/>
  <c r="F176" i="29"/>
  <c r="L178" i="30"/>
  <c r="N178" i="30" s="1"/>
  <c r="D180" i="29"/>
  <c r="C72" i="28"/>
  <c r="L12" i="30"/>
  <c r="N12" i="30" s="1"/>
  <c r="D14" i="29"/>
  <c r="L16" i="30"/>
  <c r="N16" i="30" s="1"/>
  <c r="D18" i="29"/>
  <c r="M19" i="30"/>
  <c r="O19" i="30" s="1"/>
  <c r="F21" i="29"/>
  <c r="L23" i="30"/>
  <c r="N23" i="30" s="1"/>
  <c r="D25" i="29"/>
  <c r="M26" i="30"/>
  <c r="O26" i="30" s="1"/>
  <c r="F28" i="29"/>
  <c r="M30" i="30"/>
  <c r="O30" i="30" s="1"/>
  <c r="F32" i="29"/>
  <c r="M34" i="30"/>
  <c r="O34" i="30" s="1"/>
  <c r="F36" i="29"/>
  <c r="M38" i="30"/>
  <c r="O38" i="30" s="1"/>
  <c r="F40" i="29"/>
  <c r="M53" i="30"/>
  <c r="O53" i="30" s="1"/>
  <c r="M57" i="30"/>
  <c r="O57" i="30" s="1"/>
  <c r="M61" i="30"/>
  <c r="O61" i="30" s="1"/>
  <c r="M64" i="30"/>
  <c r="O64" i="30" s="1"/>
  <c r="L68" i="30"/>
  <c r="N68" i="30" s="1"/>
  <c r="L72" i="30"/>
  <c r="N72" i="30" s="1"/>
  <c r="L76" i="30"/>
  <c r="N76" i="30" s="1"/>
  <c r="L80" i="30"/>
  <c r="N80" i="30" s="1"/>
  <c r="L84" i="30"/>
  <c r="N84" i="30" s="1"/>
  <c r="L88" i="30"/>
  <c r="N88" i="30" s="1"/>
  <c r="L92" i="30"/>
  <c r="N92" i="30" s="1"/>
  <c r="D94" i="29"/>
  <c r="L96" i="30"/>
  <c r="N96" i="30" s="1"/>
  <c r="D98" i="29"/>
  <c r="L99" i="30"/>
  <c r="N99" i="30" s="1"/>
  <c r="D101" i="29"/>
  <c r="L103" i="30"/>
  <c r="N103" i="30" s="1"/>
  <c r="D105" i="29"/>
  <c r="L110" i="30"/>
  <c r="N110" i="30" s="1"/>
  <c r="D112" i="29"/>
  <c r="M117" i="30"/>
  <c r="O117" i="30" s="1"/>
  <c r="F119" i="29"/>
  <c r="M121" i="30"/>
  <c r="O121" i="30" s="1"/>
  <c r="F123" i="29"/>
  <c r="M125" i="30"/>
  <c r="O125" i="30" s="1"/>
  <c r="F127" i="29"/>
  <c r="M129" i="30"/>
  <c r="O129" i="30" s="1"/>
  <c r="F131" i="29"/>
  <c r="M133" i="30"/>
  <c r="O133" i="30" s="1"/>
  <c r="F135" i="29"/>
  <c r="M137" i="30"/>
  <c r="O137" i="30" s="1"/>
  <c r="F139" i="29"/>
  <c r="M140" i="30"/>
  <c r="O140" i="30" s="1"/>
  <c r="F142" i="29"/>
  <c r="M144" i="30"/>
  <c r="O144" i="30" s="1"/>
  <c r="F146" i="29"/>
  <c r="L148" i="30"/>
  <c r="N148" i="30" s="1"/>
  <c r="D150" i="29"/>
  <c r="L152" i="30"/>
  <c r="N152" i="30" s="1"/>
  <c r="D154" i="29"/>
  <c r="L156" i="30"/>
  <c r="N156" i="30" s="1"/>
  <c r="D158" i="29"/>
  <c r="L160" i="30"/>
  <c r="N160" i="30" s="1"/>
  <c r="D162" i="29"/>
  <c r="M167" i="30"/>
  <c r="O167" i="30" s="1"/>
  <c r="F169" i="29"/>
  <c r="L171" i="30"/>
  <c r="N171" i="30" s="1"/>
  <c r="D173" i="29"/>
  <c r="L175" i="30"/>
  <c r="N175" i="30" s="1"/>
  <c r="D177" i="29"/>
  <c r="M178" i="30"/>
  <c r="O178" i="30" s="1"/>
  <c r="F180" i="29"/>
  <c r="C20" i="28"/>
  <c r="O20" i="28" s="1"/>
  <c r="C46" i="28"/>
  <c r="C50" i="28"/>
  <c r="C71" i="28"/>
  <c r="C87" i="28"/>
  <c r="C93" i="28"/>
  <c r="C97" i="28"/>
  <c r="C107" i="28"/>
  <c r="C119" i="28"/>
  <c r="C152" i="28"/>
  <c r="L152" i="28" s="1"/>
  <c r="C102" i="29"/>
  <c r="M102" i="29" s="1"/>
  <c r="C173" i="29"/>
  <c r="M173" i="29" s="1"/>
  <c r="M12" i="30"/>
  <c r="O12" i="30" s="1"/>
  <c r="F14" i="29"/>
  <c r="M16" i="30"/>
  <c r="O16" i="30" s="1"/>
  <c r="F18" i="29"/>
  <c r="L20" i="30"/>
  <c r="N20" i="30" s="1"/>
  <c r="D22" i="29"/>
  <c r="M23" i="30"/>
  <c r="O23" i="30" s="1"/>
  <c r="F25" i="29"/>
  <c r="L27" i="30"/>
  <c r="N27" i="30" s="1"/>
  <c r="D29" i="29"/>
  <c r="L31" i="30"/>
  <c r="N31" i="30" s="1"/>
  <c r="D33" i="29"/>
  <c r="L35" i="30"/>
  <c r="N35" i="30" s="1"/>
  <c r="D37" i="29"/>
  <c r="L39" i="30"/>
  <c r="N39" i="30" s="1"/>
  <c r="D41" i="29"/>
  <c r="L54" i="30"/>
  <c r="N54" i="30" s="1"/>
  <c r="L58" i="30"/>
  <c r="N58" i="30" s="1"/>
  <c r="L62" i="30"/>
  <c r="N62" i="30" s="1"/>
  <c r="M68" i="30"/>
  <c r="O68" i="30" s="1"/>
  <c r="M72" i="30"/>
  <c r="O72" i="30" s="1"/>
  <c r="M76" i="30"/>
  <c r="O76" i="30" s="1"/>
  <c r="M80" i="30"/>
  <c r="O80" i="30" s="1"/>
  <c r="M84" i="30"/>
  <c r="O84" i="30" s="1"/>
  <c r="M88" i="30"/>
  <c r="O88" i="30" s="1"/>
  <c r="M92" i="30"/>
  <c r="O92" i="30" s="1"/>
  <c r="F94" i="29"/>
  <c r="M99" i="30"/>
  <c r="O99" i="30" s="1"/>
  <c r="F101" i="29"/>
  <c r="M103" i="30"/>
  <c r="O103" i="30" s="1"/>
  <c r="F105" i="29"/>
  <c r="L106" i="29" s="1"/>
  <c r="M106" i="30"/>
  <c r="O106" i="30" s="1"/>
  <c r="M110" i="30"/>
  <c r="O110" i="30" s="1"/>
  <c r="F112" i="29"/>
  <c r="L113" i="29" s="1"/>
  <c r="L114" i="30"/>
  <c r="N114" i="30" s="1"/>
  <c r="D116" i="29"/>
  <c r="L118" i="30"/>
  <c r="N118" i="30" s="1"/>
  <c r="D120" i="29"/>
  <c r="L122" i="30"/>
  <c r="N122" i="30" s="1"/>
  <c r="D124" i="29"/>
  <c r="L126" i="30"/>
  <c r="N126" i="30" s="1"/>
  <c r="D128" i="29"/>
  <c r="J128" i="29" s="1"/>
  <c r="L130" i="30"/>
  <c r="N130" i="30" s="1"/>
  <c r="D132" i="29"/>
  <c r="L134" i="30"/>
  <c r="N134" i="30" s="1"/>
  <c r="D136" i="29"/>
  <c r="L137" i="30"/>
  <c r="N137" i="30" s="1"/>
  <c r="L141" i="30"/>
  <c r="N141" i="30" s="1"/>
  <c r="D143" i="29"/>
  <c r="L145" i="30"/>
  <c r="N145" i="30" s="1"/>
  <c r="D147" i="29"/>
  <c r="M148" i="30"/>
  <c r="O148" i="30" s="1"/>
  <c r="F150" i="29"/>
  <c r="M152" i="30"/>
  <c r="O152" i="30" s="1"/>
  <c r="F154" i="29"/>
  <c r="M156" i="30"/>
  <c r="O156" i="30" s="1"/>
  <c r="F158" i="29"/>
  <c r="M160" i="30"/>
  <c r="O160" i="30" s="1"/>
  <c r="F162" i="29"/>
  <c r="L164" i="30"/>
  <c r="N164" i="30" s="1"/>
  <c r="D166" i="29"/>
  <c r="L167" i="30"/>
  <c r="N167" i="30" s="1"/>
  <c r="M171" i="30"/>
  <c r="O171" i="30" s="1"/>
  <c r="F173" i="29"/>
  <c r="M175" i="30"/>
  <c r="O175" i="30" s="1"/>
  <c r="F177" i="29"/>
  <c r="L179" i="30"/>
  <c r="N179" i="30" s="1"/>
  <c r="D181" i="29"/>
  <c r="D43" i="29"/>
  <c r="J44" i="29" s="1"/>
  <c r="L13" i="30"/>
  <c r="N13" i="30" s="1"/>
  <c r="D15" i="29"/>
  <c r="L17" i="30"/>
  <c r="N17" i="30" s="1"/>
  <c r="D19" i="29"/>
  <c r="M20" i="30"/>
  <c r="O20" i="30" s="1"/>
  <c r="F22" i="29"/>
  <c r="M27" i="30"/>
  <c r="O27" i="30" s="1"/>
  <c r="F29" i="29"/>
  <c r="M31" i="30"/>
  <c r="O31" i="30" s="1"/>
  <c r="F33" i="29"/>
  <c r="M35" i="30"/>
  <c r="O35" i="30" s="1"/>
  <c r="F37" i="29"/>
  <c r="M39" i="30"/>
  <c r="O39" i="30" s="1"/>
  <c r="F41" i="29"/>
  <c r="M54" i="30"/>
  <c r="O54" i="30" s="1"/>
  <c r="M58" i="30"/>
  <c r="O58" i="30" s="1"/>
  <c r="M65" i="30"/>
  <c r="O65" i="30" s="1"/>
  <c r="L69" i="30"/>
  <c r="N69" i="30" s="1"/>
  <c r="L73" i="30"/>
  <c r="N73" i="30" s="1"/>
  <c r="L77" i="30"/>
  <c r="N77" i="30" s="1"/>
  <c r="L81" i="30"/>
  <c r="N81" i="30" s="1"/>
  <c r="L85" i="30"/>
  <c r="N85" i="30" s="1"/>
  <c r="L89" i="30"/>
  <c r="N89" i="30" s="1"/>
  <c r="L93" i="30"/>
  <c r="N93" i="30" s="1"/>
  <c r="D95" i="29"/>
  <c r="L100" i="30"/>
  <c r="N100" i="30" s="1"/>
  <c r="D102" i="29"/>
  <c r="L104" i="30"/>
  <c r="N104" i="30" s="1"/>
  <c r="D106" i="29"/>
  <c r="L107" i="30"/>
  <c r="N107" i="30" s="1"/>
  <c r="D109" i="29"/>
  <c r="L111" i="30"/>
  <c r="N111" i="30" s="1"/>
  <c r="D113" i="29"/>
  <c r="M114" i="30"/>
  <c r="O114" i="30" s="1"/>
  <c r="F116" i="29"/>
  <c r="M118" i="30"/>
  <c r="O118" i="30" s="1"/>
  <c r="F120" i="29"/>
  <c r="M122" i="30"/>
  <c r="O122" i="30" s="1"/>
  <c r="F124" i="29"/>
  <c r="M126" i="30"/>
  <c r="O126" i="30" s="1"/>
  <c r="F128" i="29"/>
  <c r="M130" i="30"/>
  <c r="O130" i="30" s="1"/>
  <c r="F132" i="29"/>
  <c r="M134" i="30"/>
  <c r="O134" i="30" s="1"/>
  <c r="F136" i="29"/>
  <c r="L138" i="30"/>
  <c r="N138" i="30" s="1"/>
  <c r="D140" i="29"/>
  <c r="J140" i="29" s="1"/>
  <c r="M141" i="30"/>
  <c r="O141" i="30" s="1"/>
  <c r="F143" i="29"/>
  <c r="M145" i="30"/>
  <c r="O145" i="30" s="1"/>
  <c r="F147" i="29"/>
  <c r="L149" i="30"/>
  <c r="N149" i="30" s="1"/>
  <c r="D151" i="29"/>
  <c r="L153" i="30"/>
  <c r="N153" i="30" s="1"/>
  <c r="D155" i="29"/>
  <c r="L157" i="30"/>
  <c r="N157" i="30" s="1"/>
  <c r="D159" i="29"/>
  <c r="L161" i="30"/>
  <c r="N161" i="30" s="1"/>
  <c r="D163" i="29"/>
  <c r="M164" i="30"/>
  <c r="O164" i="30" s="1"/>
  <c r="F166" i="29"/>
  <c r="L168" i="30"/>
  <c r="N168" i="30" s="1"/>
  <c r="D170" i="29"/>
  <c r="L172" i="30"/>
  <c r="N172" i="30" s="1"/>
  <c r="D174" i="29"/>
  <c r="L176" i="30"/>
  <c r="N176" i="30" s="1"/>
  <c r="D178" i="29"/>
  <c r="J179" i="29" s="1"/>
  <c r="M179" i="30"/>
  <c r="O179" i="30" s="1"/>
  <c r="F181" i="29"/>
  <c r="D47" i="29"/>
  <c r="F48" i="29"/>
  <c r="C179" i="27"/>
  <c r="M179" i="27" s="1"/>
  <c r="C30" i="28"/>
  <c r="C34" i="28"/>
  <c r="C48" i="28"/>
  <c r="C68" i="28"/>
  <c r="C83" i="28"/>
  <c r="C99" i="28"/>
  <c r="L99" i="28" s="1"/>
  <c r="C103" i="28"/>
  <c r="C109" i="28"/>
  <c r="C113" i="28"/>
  <c r="C121" i="28"/>
  <c r="L121" i="28" s="1"/>
  <c r="L156" i="28"/>
  <c r="C161" i="28"/>
  <c r="J177" i="28"/>
  <c r="C98" i="29"/>
  <c r="C169" i="29"/>
  <c r="M169" i="29" s="1"/>
  <c r="M13" i="30"/>
  <c r="O13" i="30" s="1"/>
  <c r="F15" i="29"/>
  <c r="M17" i="30"/>
  <c r="O17" i="30" s="1"/>
  <c r="F19" i="29"/>
  <c r="L20" i="29" s="1"/>
  <c r="L21" i="30"/>
  <c r="N21" i="30" s="1"/>
  <c r="D23" i="29"/>
  <c r="L24" i="30"/>
  <c r="N24" i="30" s="1"/>
  <c r="D26" i="29"/>
  <c r="L28" i="30"/>
  <c r="N28" i="30" s="1"/>
  <c r="D30" i="29"/>
  <c r="L32" i="30"/>
  <c r="N32" i="30" s="1"/>
  <c r="D34" i="29"/>
  <c r="L36" i="30"/>
  <c r="N36" i="30" s="1"/>
  <c r="D38" i="29"/>
  <c r="L40" i="30"/>
  <c r="N40" i="30" s="1"/>
  <c r="D42" i="29"/>
  <c r="J43" i="29" s="1"/>
  <c r="L55" i="30"/>
  <c r="N55" i="30" s="1"/>
  <c r="L59" i="30"/>
  <c r="N59" i="30" s="1"/>
  <c r="M62" i="30"/>
  <c r="O62" i="30" s="1"/>
  <c r="L65" i="30"/>
  <c r="N65" i="30" s="1"/>
  <c r="M69" i="30"/>
  <c r="O69" i="30" s="1"/>
  <c r="M73" i="30"/>
  <c r="O73" i="30" s="1"/>
  <c r="M77" i="30"/>
  <c r="O77" i="30" s="1"/>
  <c r="M81" i="30"/>
  <c r="O81" i="30" s="1"/>
  <c r="M85" i="30"/>
  <c r="O85" i="30" s="1"/>
  <c r="M89" i="30"/>
  <c r="O89" i="30" s="1"/>
  <c r="M93" i="30"/>
  <c r="O93" i="30" s="1"/>
  <c r="F95" i="29"/>
  <c r="L97" i="30"/>
  <c r="N97" i="30" s="1"/>
  <c r="D99" i="29"/>
  <c r="M100" i="30"/>
  <c r="O100" i="30" s="1"/>
  <c r="F102" i="29"/>
  <c r="M107" i="30"/>
  <c r="O107" i="30" s="1"/>
  <c r="F109" i="29"/>
  <c r="M111" i="30"/>
  <c r="O111" i="30" s="1"/>
  <c r="F113" i="29"/>
  <c r="L115" i="30"/>
  <c r="N115" i="30" s="1"/>
  <c r="D117" i="29"/>
  <c r="L119" i="30"/>
  <c r="N119" i="30" s="1"/>
  <c r="D121" i="29"/>
  <c r="L123" i="30"/>
  <c r="N123" i="30" s="1"/>
  <c r="D125" i="29"/>
  <c r="L127" i="30"/>
  <c r="N127" i="30" s="1"/>
  <c r="D129" i="29"/>
  <c r="L131" i="30"/>
  <c r="N131" i="30" s="1"/>
  <c r="D133" i="29"/>
  <c r="L135" i="30"/>
  <c r="N135" i="30" s="1"/>
  <c r="D137" i="29"/>
  <c r="M138" i="30"/>
  <c r="O138" i="30" s="1"/>
  <c r="F140" i="29"/>
  <c r="L142" i="30"/>
  <c r="N142" i="30" s="1"/>
  <c r="D144" i="29"/>
  <c r="L146" i="30"/>
  <c r="N146" i="30" s="1"/>
  <c r="D148" i="29"/>
  <c r="M149" i="30"/>
  <c r="O149" i="30" s="1"/>
  <c r="F151" i="29"/>
  <c r="M153" i="30"/>
  <c r="O153" i="30" s="1"/>
  <c r="F155" i="29"/>
  <c r="M157" i="30"/>
  <c r="O157" i="30" s="1"/>
  <c r="F159" i="29"/>
  <c r="L160" i="29" s="1"/>
  <c r="M161" i="30"/>
  <c r="O161" i="30" s="1"/>
  <c r="F163" i="29"/>
  <c r="L164" i="29" s="1"/>
  <c r="L165" i="30"/>
  <c r="N165" i="30" s="1"/>
  <c r="D167" i="29"/>
  <c r="M168" i="30"/>
  <c r="O168" i="30" s="1"/>
  <c r="F170" i="29"/>
  <c r="M172" i="30"/>
  <c r="O172" i="30" s="1"/>
  <c r="F174" i="29"/>
  <c r="L175" i="29" s="1"/>
  <c r="M176" i="30"/>
  <c r="O176" i="30" s="1"/>
  <c r="F178" i="29"/>
  <c r="L179" i="29" s="1"/>
  <c r="L180" i="30"/>
  <c r="N180" i="30" s="1"/>
  <c r="D182" i="29"/>
  <c r="D46" i="29"/>
  <c r="J46" i="29" s="1"/>
  <c r="F47" i="29"/>
  <c r="C165" i="28"/>
  <c r="M10" i="30"/>
  <c r="O10" i="30" s="1"/>
  <c r="F12" i="29"/>
  <c r="L14" i="30"/>
  <c r="N14" i="30" s="1"/>
  <c r="D16" i="29"/>
  <c r="J17" i="29" s="1"/>
  <c r="L18" i="30"/>
  <c r="N18" i="30" s="1"/>
  <c r="D20" i="29"/>
  <c r="M21" i="30"/>
  <c r="O21" i="30" s="1"/>
  <c r="F23" i="29"/>
  <c r="M24" i="30"/>
  <c r="O24" i="30" s="1"/>
  <c r="F26" i="29"/>
  <c r="M28" i="30"/>
  <c r="O28" i="30" s="1"/>
  <c r="F30" i="29"/>
  <c r="M32" i="30"/>
  <c r="O32" i="30" s="1"/>
  <c r="F34" i="29"/>
  <c r="L35" i="29" s="1"/>
  <c r="M36" i="30"/>
  <c r="O36" i="30" s="1"/>
  <c r="F38" i="29"/>
  <c r="L39" i="29" s="1"/>
  <c r="M40" i="30"/>
  <c r="O40" i="30" s="1"/>
  <c r="F42" i="29"/>
  <c r="L43" i="29" s="1"/>
  <c r="M55" i="30"/>
  <c r="O55" i="30" s="1"/>
  <c r="M59" i="30"/>
  <c r="O59" i="30" s="1"/>
  <c r="L63" i="30"/>
  <c r="N63" i="30" s="1"/>
  <c r="L66" i="30"/>
  <c r="N66" i="30" s="1"/>
  <c r="L70" i="30"/>
  <c r="N70" i="30" s="1"/>
  <c r="L74" i="30"/>
  <c r="N74" i="30" s="1"/>
  <c r="L78" i="30"/>
  <c r="N78" i="30" s="1"/>
  <c r="L82" i="30"/>
  <c r="N82" i="30" s="1"/>
  <c r="L86" i="30"/>
  <c r="N86" i="30" s="1"/>
  <c r="L90" i="30"/>
  <c r="N90" i="30" s="1"/>
  <c r="L94" i="30"/>
  <c r="N94" i="30" s="1"/>
  <c r="D96" i="29"/>
  <c r="M97" i="30"/>
  <c r="O97" i="30" s="1"/>
  <c r="F99" i="29"/>
  <c r="L101" i="30"/>
  <c r="N101" i="30" s="1"/>
  <c r="D103" i="29"/>
  <c r="J104" i="29" s="1"/>
  <c r="L108" i="30"/>
  <c r="N108" i="30" s="1"/>
  <c r="D110" i="29"/>
  <c r="L112" i="30"/>
  <c r="N112" i="30" s="1"/>
  <c r="D114" i="29"/>
  <c r="J115" i="29" s="1"/>
  <c r="M115" i="30"/>
  <c r="O115" i="30" s="1"/>
  <c r="F117" i="29"/>
  <c r="M119" i="30"/>
  <c r="O119" i="30" s="1"/>
  <c r="F121" i="29"/>
  <c r="L122" i="29" s="1"/>
  <c r="M123" i="30"/>
  <c r="O123" i="30" s="1"/>
  <c r="F125" i="29"/>
  <c r="M127" i="30"/>
  <c r="O127" i="30" s="1"/>
  <c r="F129" i="29"/>
  <c r="L130" i="29" s="1"/>
  <c r="M131" i="30"/>
  <c r="O131" i="30" s="1"/>
  <c r="F133" i="29"/>
  <c r="M135" i="30"/>
  <c r="O135" i="30" s="1"/>
  <c r="F137" i="29"/>
  <c r="L138" i="29" s="1"/>
  <c r="M142" i="30"/>
  <c r="O142" i="30" s="1"/>
  <c r="F144" i="29"/>
  <c r="M146" i="30"/>
  <c r="O146" i="30" s="1"/>
  <c r="F148" i="29"/>
  <c r="L149" i="29" s="1"/>
  <c r="L150" i="30"/>
  <c r="N150" i="30" s="1"/>
  <c r="D152" i="29"/>
  <c r="L154" i="30"/>
  <c r="N154" i="30" s="1"/>
  <c r="D156" i="29"/>
  <c r="J157" i="29" s="1"/>
  <c r="L158" i="30"/>
  <c r="N158" i="30" s="1"/>
  <c r="D160" i="29"/>
  <c r="J161" i="29" s="1"/>
  <c r="L162" i="30"/>
  <c r="N162" i="30" s="1"/>
  <c r="D164" i="29"/>
  <c r="M165" i="30"/>
  <c r="O165" i="30" s="1"/>
  <c r="F167" i="29"/>
  <c r="L169" i="30"/>
  <c r="N169" i="30" s="1"/>
  <c r="D171" i="29"/>
  <c r="L173" i="30"/>
  <c r="N173" i="30" s="1"/>
  <c r="D175" i="29"/>
  <c r="M180" i="30"/>
  <c r="O180" i="30" s="1"/>
  <c r="F182" i="29"/>
  <c r="F46" i="29"/>
  <c r="F49" i="29"/>
  <c r="L50" i="29" s="1"/>
  <c r="D49" i="29"/>
  <c r="J50" i="29" s="1"/>
  <c r="D48" i="29"/>
  <c r="S10" i="18"/>
  <c r="S11" i="18" s="1"/>
  <c r="S12" i="18" s="1"/>
  <c r="S13" i="18" s="1"/>
  <c r="S14" i="18" s="1"/>
  <c r="S15" i="18" s="1"/>
  <c r="S16" i="18" s="1"/>
  <c r="S7" i="18"/>
  <c r="S8" i="18" s="1"/>
  <c r="S9" i="18" s="1"/>
  <c r="W7" i="18"/>
  <c r="W8" i="18" s="1"/>
  <c r="W9" i="18" s="1"/>
  <c r="W10" i="18" s="1"/>
  <c r="W11" i="18" s="1"/>
  <c r="W12" i="18" s="1"/>
  <c r="W13" i="18" s="1"/>
  <c r="W14" i="18" s="1"/>
  <c r="W15" i="18" s="1"/>
  <c r="W16" i="18" s="1"/>
  <c r="P7" i="18"/>
  <c r="P8" i="18" s="1"/>
  <c r="P9" i="18" s="1"/>
  <c r="P10" i="18" s="1"/>
  <c r="P11" i="18" s="1"/>
  <c r="P12" i="18" s="1"/>
  <c r="P13" i="18" s="1"/>
  <c r="P14" i="18" s="1"/>
  <c r="P15" i="18" s="1"/>
  <c r="P16" i="18" s="1"/>
  <c r="N10" i="17"/>
  <c r="P7" i="16"/>
  <c r="J10" i="15"/>
  <c r="W7" i="11"/>
  <c r="Q7" i="11"/>
  <c r="P7" i="11"/>
  <c r="W7" i="10"/>
  <c r="N9" i="10"/>
  <c r="Q7" i="10"/>
  <c r="Q7" i="9"/>
  <c r="N9" i="8"/>
  <c r="P7" i="8"/>
  <c r="S7" i="7"/>
  <c r="W7" i="7"/>
  <c r="Q7" i="5"/>
  <c r="S7" i="5"/>
  <c r="P7" i="6"/>
  <c r="Q7" i="6"/>
  <c r="S7" i="6"/>
  <c r="I49" i="3"/>
  <c r="N41" i="3"/>
  <c r="G6" i="3"/>
  <c r="Q5" i="3"/>
  <c r="C18" i="22"/>
  <c r="L18" i="22" s="1"/>
  <c r="C17" i="22"/>
  <c r="N17" i="22" s="1"/>
  <c r="C16" i="22"/>
  <c r="L16" i="22" s="1"/>
  <c r="C15" i="22"/>
  <c r="L15" i="22" s="1"/>
  <c r="C14" i="22"/>
  <c r="L14" i="22" s="1"/>
  <c r="C13" i="22"/>
  <c r="L13" i="22" s="1"/>
  <c r="C12" i="22"/>
  <c r="L12" i="22" s="1"/>
  <c r="C11" i="22"/>
  <c r="L11" i="22" s="1"/>
  <c r="C10" i="22"/>
  <c r="L10" i="22" s="1"/>
  <c r="C9" i="22"/>
  <c r="L9" i="22" s="1"/>
  <c r="C8" i="22"/>
  <c r="L8" i="22" s="1"/>
  <c r="C7" i="22"/>
  <c r="O7" i="22" s="1"/>
  <c r="C8" i="26"/>
  <c r="M8" i="26" s="1"/>
  <c r="C9" i="26"/>
  <c r="J9" i="26" s="1"/>
  <c r="C7" i="26"/>
  <c r="N7" i="26" s="1"/>
  <c r="C9" i="25"/>
  <c r="C7" i="25"/>
  <c r="M7" i="25" s="1"/>
  <c r="T7" i="24"/>
  <c r="T8" i="24" s="1"/>
  <c r="V7" i="24"/>
  <c r="V8" i="24" s="1"/>
  <c r="W7" i="24"/>
  <c r="W8" i="24" s="1"/>
  <c r="R7" i="24"/>
  <c r="R8" i="24" s="1"/>
  <c r="U7" i="24"/>
  <c r="U8" i="24" s="1"/>
  <c r="L9" i="24"/>
  <c r="M9" i="24"/>
  <c r="N9" i="24"/>
  <c r="S9" i="24" s="1"/>
  <c r="O9" i="24"/>
  <c r="J9" i="24"/>
  <c r="Q7" i="24"/>
  <c r="Q8" i="24" s="1"/>
  <c r="C14" i="23"/>
  <c r="M14" i="23" s="1"/>
  <c r="C9" i="23"/>
  <c r="M7" i="14"/>
  <c r="R7" i="14" s="1"/>
  <c r="J7" i="14"/>
  <c r="P7" i="14" s="1"/>
  <c r="O7" i="14"/>
  <c r="L7" i="14"/>
  <c r="N7" i="14"/>
  <c r="S7" i="14" s="1"/>
  <c r="A10" i="14"/>
  <c r="B9" i="14"/>
  <c r="B8" i="14"/>
  <c r="C8" i="14" s="1"/>
  <c r="U7" i="14"/>
  <c r="O7" i="31"/>
  <c r="V7" i="31" s="1"/>
  <c r="J7" i="31"/>
  <c r="P7" i="31" s="1"/>
  <c r="L9" i="12"/>
  <c r="U7" i="12"/>
  <c r="R7" i="12"/>
  <c r="N7" i="12"/>
  <c r="J7" i="12"/>
  <c r="O7" i="12"/>
  <c r="L9" i="31"/>
  <c r="U7" i="31"/>
  <c r="R7" i="31"/>
  <c r="M9" i="31"/>
  <c r="H47" i="3" s="1"/>
  <c r="S7" i="31"/>
  <c r="N9" i="31"/>
  <c r="L45" i="27"/>
  <c r="M9" i="29"/>
  <c r="O9" i="29"/>
  <c r="J9" i="29"/>
  <c r="O10" i="29"/>
  <c r="J10" i="29"/>
  <c r="M10" i="29"/>
  <c r="M11" i="29"/>
  <c r="O12" i="29"/>
  <c r="O14" i="29"/>
  <c r="M14" i="29"/>
  <c r="J22" i="29"/>
  <c r="O26" i="29"/>
  <c r="M26" i="29"/>
  <c r="O30" i="29"/>
  <c r="M30" i="29"/>
  <c r="M37" i="29"/>
  <c r="O37" i="29"/>
  <c r="M41" i="29"/>
  <c r="O41" i="29"/>
  <c r="O42" i="29"/>
  <c r="M42" i="29"/>
  <c r="O43" i="29"/>
  <c r="M44" i="29"/>
  <c r="M45" i="29"/>
  <c r="O46" i="29"/>
  <c r="M46" i="29"/>
  <c r="M112" i="29"/>
  <c r="O112" i="29"/>
  <c r="N112" i="29"/>
  <c r="M120" i="29"/>
  <c r="O128" i="29"/>
  <c r="L9" i="29"/>
  <c r="L10" i="29"/>
  <c r="L31" i="29"/>
  <c r="N98" i="29"/>
  <c r="O102" i="29"/>
  <c r="N106" i="29"/>
  <c r="O106" i="29"/>
  <c r="N110" i="29"/>
  <c r="N118" i="29"/>
  <c r="N9" i="29"/>
  <c r="N10" i="29"/>
  <c r="N13" i="29"/>
  <c r="N14" i="29"/>
  <c r="N26" i="29"/>
  <c r="N28" i="29"/>
  <c r="N30" i="29"/>
  <c r="N36" i="29"/>
  <c r="N37" i="29"/>
  <c r="N41" i="29"/>
  <c r="N42" i="29"/>
  <c r="N46" i="29"/>
  <c r="N47" i="29"/>
  <c r="N48" i="29"/>
  <c r="O124" i="29"/>
  <c r="M134" i="29"/>
  <c r="O134" i="29"/>
  <c r="O114" i="29"/>
  <c r="M122" i="29"/>
  <c r="O122" i="29"/>
  <c r="N122" i="29"/>
  <c r="M146" i="29"/>
  <c r="O146" i="29"/>
  <c r="O157" i="29"/>
  <c r="C97" i="29"/>
  <c r="C101" i="29"/>
  <c r="C105" i="29"/>
  <c r="O111" i="29"/>
  <c r="M111" i="29"/>
  <c r="M135" i="29"/>
  <c r="O139" i="29"/>
  <c r="M139" i="29"/>
  <c r="O143" i="29"/>
  <c r="M143" i="29"/>
  <c r="N146" i="29"/>
  <c r="M136" i="29"/>
  <c r="O136" i="29"/>
  <c r="C95" i="29"/>
  <c r="C99" i="29"/>
  <c r="C103" i="29"/>
  <c r="C107" i="29"/>
  <c r="J109" i="29"/>
  <c r="O121" i="29"/>
  <c r="J121" i="29"/>
  <c r="N136" i="29"/>
  <c r="O137" i="29"/>
  <c r="M137" i="29"/>
  <c r="M159" i="29"/>
  <c r="M152" i="29"/>
  <c r="N164" i="29"/>
  <c r="M164" i="29"/>
  <c r="O150" i="29"/>
  <c r="J150" i="29"/>
  <c r="M161" i="29"/>
  <c r="O161" i="29"/>
  <c r="N163" i="29"/>
  <c r="N167" i="29"/>
  <c r="O167" i="29"/>
  <c r="L169" i="29"/>
  <c r="N175" i="29"/>
  <c r="O175" i="29"/>
  <c r="N179" i="29"/>
  <c r="O179" i="29"/>
  <c r="M160" i="29"/>
  <c r="C165" i="29"/>
  <c r="C166" i="29"/>
  <c r="C170" i="29"/>
  <c r="C174" i="29"/>
  <c r="C178" i="29"/>
  <c r="C182" i="29"/>
  <c r="C162" i="29"/>
  <c r="C168" i="29"/>
  <c r="C172" i="29"/>
  <c r="C176" i="29"/>
  <c r="C180" i="29"/>
  <c r="M8" i="28"/>
  <c r="L8" i="28"/>
  <c r="N8" i="28"/>
  <c r="J8" i="28"/>
  <c r="O8" i="28"/>
  <c r="L78" i="28"/>
  <c r="N78" i="28"/>
  <c r="M78" i="28"/>
  <c r="O78" i="28"/>
  <c r="J78" i="28"/>
  <c r="N14" i="28"/>
  <c r="M14" i="28"/>
  <c r="N22" i="28"/>
  <c r="M22" i="28"/>
  <c r="N30" i="28"/>
  <c r="M30" i="28"/>
  <c r="N38" i="28"/>
  <c r="M38" i="28"/>
  <c r="N46" i="28"/>
  <c r="M46" i="28"/>
  <c r="N54" i="28"/>
  <c r="M54" i="28"/>
  <c r="N62" i="28"/>
  <c r="M62" i="28"/>
  <c r="L63" i="28"/>
  <c r="O63" i="28"/>
  <c r="J63" i="28"/>
  <c r="L71" i="28"/>
  <c r="O71" i="28"/>
  <c r="J71" i="28"/>
  <c r="O97" i="28"/>
  <c r="J97" i="28"/>
  <c r="N97" i="28"/>
  <c r="M97" i="28"/>
  <c r="L97" i="28"/>
  <c r="C98" i="28"/>
  <c r="M100" i="28"/>
  <c r="L100" i="28"/>
  <c r="O100" i="28"/>
  <c r="N100" i="28"/>
  <c r="O143" i="28"/>
  <c r="J143" i="28"/>
  <c r="N143" i="28"/>
  <c r="M143" i="28"/>
  <c r="L143" i="28"/>
  <c r="N12" i="28"/>
  <c r="M12" i="28"/>
  <c r="C13" i="28"/>
  <c r="J14" i="28"/>
  <c r="M15" i="28"/>
  <c r="N20" i="28"/>
  <c r="M20" i="28"/>
  <c r="J22" i="28"/>
  <c r="N28" i="28"/>
  <c r="M28" i="28"/>
  <c r="C29" i="28"/>
  <c r="J30" i="28"/>
  <c r="M31" i="28"/>
  <c r="J38" i="28"/>
  <c r="N44" i="28"/>
  <c r="M44" i="28"/>
  <c r="J46" i="28"/>
  <c r="M47" i="28"/>
  <c r="C69" i="28"/>
  <c r="J70" i="28"/>
  <c r="M71" i="28"/>
  <c r="O83" i="28"/>
  <c r="J83" i="28"/>
  <c r="N83" i="28"/>
  <c r="M83" i="28"/>
  <c r="C90" i="28"/>
  <c r="C92" i="28"/>
  <c r="J100" i="28"/>
  <c r="M136" i="28"/>
  <c r="L136" i="28"/>
  <c r="N136" i="28"/>
  <c r="J136" i="28"/>
  <c r="O136" i="28"/>
  <c r="M138" i="28"/>
  <c r="L138" i="28"/>
  <c r="O138" i="28"/>
  <c r="N138" i="28"/>
  <c r="J138" i="28"/>
  <c r="C7" i="28"/>
  <c r="N10" i="28"/>
  <c r="M10" i="28"/>
  <c r="C11" i="28"/>
  <c r="J12" i="28"/>
  <c r="L14" i="28"/>
  <c r="N15" i="28"/>
  <c r="N18" i="28"/>
  <c r="M18" i="28"/>
  <c r="C19" i="28"/>
  <c r="J20" i="28"/>
  <c r="L22" i="28"/>
  <c r="N23" i="28"/>
  <c r="N26" i="28"/>
  <c r="M26" i="28"/>
  <c r="C27" i="28"/>
  <c r="J28" i="28"/>
  <c r="L30" i="28"/>
  <c r="N31" i="28"/>
  <c r="N34" i="28"/>
  <c r="M34" i="28"/>
  <c r="C35" i="28"/>
  <c r="L38" i="28"/>
  <c r="N39" i="28"/>
  <c r="N42" i="28"/>
  <c r="M42" i="28"/>
  <c r="C43" i="28"/>
  <c r="J44" i="28"/>
  <c r="L46" i="28"/>
  <c r="N47" i="28"/>
  <c r="N50" i="28"/>
  <c r="M50" i="28"/>
  <c r="C51" i="28"/>
  <c r="L54" i="28"/>
  <c r="N55" i="28"/>
  <c r="N58" i="28"/>
  <c r="M58" i="28"/>
  <c r="C59" i="28"/>
  <c r="L62" i="28"/>
  <c r="N63" i="28"/>
  <c r="N66" i="28"/>
  <c r="M66" i="28"/>
  <c r="C67" i="28"/>
  <c r="N71" i="28"/>
  <c r="N74" i="28"/>
  <c r="M74" i="28"/>
  <c r="C75" i="28"/>
  <c r="M82" i="28"/>
  <c r="L82" i="28"/>
  <c r="N82" i="28"/>
  <c r="J82" i="28"/>
  <c r="L83" i="28"/>
  <c r="C84" i="28"/>
  <c r="O107" i="28"/>
  <c r="J107" i="28"/>
  <c r="N107" i="28"/>
  <c r="M107" i="28"/>
  <c r="O113" i="28"/>
  <c r="J113" i="28"/>
  <c r="N113" i="28"/>
  <c r="M113" i="28"/>
  <c r="L113" i="28"/>
  <c r="O137" i="28"/>
  <c r="J137" i="28"/>
  <c r="N137" i="28"/>
  <c r="M137" i="28"/>
  <c r="L162" i="28"/>
  <c r="O162" i="28"/>
  <c r="N162" i="28"/>
  <c r="M162" i="28"/>
  <c r="J162" i="28"/>
  <c r="L15" i="28"/>
  <c r="O15" i="28"/>
  <c r="J15" i="28"/>
  <c r="L23" i="28"/>
  <c r="O23" i="28"/>
  <c r="J23" i="28"/>
  <c r="L31" i="28"/>
  <c r="O31" i="28"/>
  <c r="J31" i="28"/>
  <c r="L39" i="28"/>
  <c r="O39" i="28"/>
  <c r="J39" i="28"/>
  <c r="L47" i="28"/>
  <c r="O47" i="28"/>
  <c r="J47" i="28"/>
  <c r="L55" i="28"/>
  <c r="O55" i="28"/>
  <c r="J55" i="28"/>
  <c r="N70" i="28"/>
  <c r="M70" i="28"/>
  <c r="O91" i="28"/>
  <c r="J91" i="28"/>
  <c r="N91" i="28"/>
  <c r="M91" i="28"/>
  <c r="C115" i="28"/>
  <c r="C116" i="28"/>
  <c r="O148" i="28"/>
  <c r="J148" i="28"/>
  <c r="N148" i="28"/>
  <c r="M148" i="28"/>
  <c r="L148" i="28"/>
  <c r="L168" i="28"/>
  <c r="J168" i="28"/>
  <c r="O168" i="28"/>
  <c r="N168" i="28"/>
  <c r="M168" i="28"/>
  <c r="C21" i="28"/>
  <c r="M23" i="28"/>
  <c r="N36" i="28"/>
  <c r="M36" i="28"/>
  <c r="C37" i="28"/>
  <c r="M39" i="28"/>
  <c r="C45" i="28"/>
  <c r="N52" i="28"/>
  <c r="M52" i="28"/>
  <c r="C53" i="28"/>
  <c r="J54" i="28"/>
  <c r="M55" i="28"/>
  <c r="N60" i="28"/>
  <c r="M60" i="28"/>
  <c r="C61" i="28"/>
  <c r="J62" i="28"/>
  <c r="M63" i="28"/>
  <c r="N68" i="28"/>
  <c r="M68" i="28"/>
  <c r="N76" i="28"/>
  <c r="M76" i="28"/>
  <c r="C77" i="28"/>
  <c r="O89" i="28"/>
  <c r="J89" i="28"/>
  <c r="N89" i="28"/>
  <c r="M89" i="28"/>
  <c r="L89" i="28"/>
  <c r="L91" i="28"/>
  <c r="C129" i="28"/>
  <c r="C130" i="28"/>
  <c r="M146" i="28"/>
  <c r="L146" i="28"/>
  <c r="O146" i="28"/>
  <c r="N146" i="28"/>
  <c r="C169" i="28"/>
  <c r="C9" i="28"/>
  <c r="J10" i="28"/>
  <c r="L12" i="28"/>
  <c r="O14" i="28"/>
  <c r="N16" i="28"/>
  <c r="M16" i="28"/>
  <c r="C17" i="28"/>
  <c r="J18" i="28"/>
  <c r="L20" i="28"/>
  <c r="O22" i="28"/>
  <c r="N24" i="28"/>
  <c r="M24" i="28"/>
  <c r="C25" i="28"/>
  <c r="J26" i="28"/>
  <c r="L28" i="28"/>
  <c r="O30" i="28"/>
  <c r="N32" i="28"/>
  <c r="M32" i="28"/>
  <c r="C33" i="28"/>
  <c r="J34" i="28"/>
  <c r="L36" i="28"/>
  <c r="O38" i="28"/>
  <c r="N40" i="28"/>
  <c r="M40" i="28"/>
  <c r="C41" i="28"/>
  <c r="J42" i="28"/>
  <c r="L44" i="28"/>
  <c r="O46" i="28"/>
  <c r="N48" i="28"/>
  <c r="M48" i="28"/>
  <c r="C49" i="28"/>
  <c r="J50" i="28"/>
  <c r="L52" i="28"/>
  <c r="O54" i="28"/>
  <c r="N56" i="28"/>
  <c r="M56" i="28"/>
  <c r="C57" i="28"/>
  <c r="J58" i="28"/>
  <c r="L60" i="28"/>
  <c r="O62" i="28"/>
  <c r="N64" i="28"/>
  <c r="M64" i="28"/>
  <c r="C65" i="28"/>
  <c r="J66" i="28"/>
  <c r="L68" i="28"/>
  <c r="O70" i="28"/>
  <c r="N72" i="28"/>
  <c r="M72" i="28"/>
  <c r="L73" i="28"/>
  <c r="O73" i="28"/>
  <c r="J73" i="28"/>
  <c r="L76" i="28"/>
  <c r="L80" i="28"/>
  <c r="M80" i="28"/>
  <c r="J80" i="28"/>
  <c r="O99" i="28"/>
  <c r="J99" i="28"/>
  <c r="N99" i="28"/>
  <c r="M99" i="28"/>
  <c r="O105" i="28"/>
  <c r="J105" i="28"/>
  <c r="N105" i="28"/>
  <c r="M105" i="28"/>
  <c r="L105" i="28"/>
  <c r="C106" i="28"/>
  <c r="L107" i="28"/>
  <c r="C108" i="28"/>
  <c r="O135" i="28"/>
  <c r="J135" i="28"/>
  <c r="N135" i="28"/>
  <c r="M135" i="28"/>
  <c r="L135" i="28"/>
  <c r="L137" i="28"/>
  <c r="C144" i="28"/>
  <c r="M149" i="28"/>
  <c r="O149" i="28"/>
  <c r="N149" i="28"/>
  <c r="L149" i="28"/>
  <c r="C150" i="28"/>
  <c r="C151" i="28"/>
  <c r="L164" i="28"/>
  <c r="N164" i="28"/>
  <c r="M164" i="28"/>
  <c r="O164" i="28"/>
  <c r="J164" i="28"/>
  <c r="C79" i="28"/>
  <c r="O87" i="28"/>
  <c r="J87" i="28"/>
  <c r="N87" i="28"/>
  <c r="C88" i="28"/>
  <c r="O95" i="28"/>
  <c r="J95" i="28"/>
  <c r="N95" i="28"/>
  <c r="C96" i="28"/>
  <c r="O103" i="28"/>
  <c r="J103" i="28"/>
  <c r="N103" i="28"/>
  <c r="C104" i="28"/>
  <c r="O111" i="28"/>
  <c r="J111" i="28"/>
  <c r="N111" i="28"/>
  <c r="C112" i="28"/>
  <c r="O121" i="28"/>
  <c r="J121" i="28"/>
  <c r="N121" i="28"/>
  <c r="M121" i="28"/>
  <c r="O127" i="28"/>
  <c r="J127" i="28"/>
  <c r="N127" i="28"/>
  <c r="M127" i="28"/>
  <c r="L127" i="28"/>
  <c r="C128" i="28"/>
  <c r="C81" i="28"/>
  <c r="O85" i="28"/>
  <c r="J85" i="28"/>
  <c r="N85" i="28"/>
  <c r="C86" i="28"/>
  <c r="O93" i="28"/>
  <c r="J93" i="28"/>
  <c r="N93" i="28"/>
  <c r="C94" i="28"/>
  <c r="O101" i="28"/>
  <c r="J101" i="28"/>
  <c r="N101" i="28"/>
  <c r="C102" i="28"/>
  <c r="O109" i="28"/>
  <c r="J109" i="28"/>
  <c r="N109" i="28"/>
  <c r="C110" i="28"/>
  <c r="C114" i="28"/>
  <c r="O119" i="28"/>
  <c r="J119" i="28"/>
  <c r="N119" i="28"/>
  <c r="M119" i="28"/>
  <c r="L119" i="28"/>
  <c r="C120" i="28"/>
  <c r="M122" i="28"/>
  <c r="L122" i="28"/>
  <c r="O122" i="28"/>
  <c r="N122" i="28"/>
  <c r="O145" i="28"/>
  <c r="J145" i="28"/>
  <c r="N145" i="28"/>
  <c r="M145" i="28"/>
  <c r="C117" i="28"/>
  <c r="C118" i="28"/>
  <c r="O125" i="28"/>
  <c r="J125" i="28"/>
  <c r="N125" i="28"/>
  <c r="C126" i="28"/>
  <c r="O133" i="28"/>
  <c r="J133" i="28"/>
  <c r="N133" i="28"/>
  <c r="C134" i="28"/>
  <c r="O141" i="28"/>
  <c r="J141" i="28"/>
  <c r="N141" i="28"/>
  <c r="C142" i="28"/>
  <c r="O152" i="28"/>
  <c r="J152" i="28"/>
  <c r="N152" i="28"/>
  <c r="M152" i="28"/>
  <c r="O158" i="28"/>
  <c r="J158" i="28"/>
  <c r="N158" i="28"/>
  <c r="M158" i="28"/>
  <c r="L158" i="28"/>
  <c r="L180" i="28"/>
  <c r="N180" i="28"/>
  <c r="M180" i="28"/>
  <c r="O180" i="28"/>
  <c r="J180" i="28"/>
  <c r="O123" i="28"/>
  <c r="J123" i="28"/>
  <c r="N123" i="28"/>
  <c r="C124" i="28"/>
  <c r="O131" i="28"/>
  <c r="J131" i="28"/>
  <c r="N131" i="28"/>
  <c r="C132" i="28"/>
  <c r="O139" i="28"/>
  <c r="J139" i="28"/>
  <c r="N139" i="28"/>
  <c r="C140" i="28"/>
  <c r="M147" i="28"/>
  <c r="L147" i="28"/>
  <c r="J147" i="28"/>
  <c r="M153" i="28"/>
  <c r="L153" i="28"/>
  <c r="O153" i="28"/>
  <c r="N153" i="28"/>
  <c r="L166" i="28"/>
  <c r="M166" i="28"/>
  <c r="J166" i="28"/>
  <c r="O166" i="28"/>
  <c r="N166" i="28"/>
  <c r="C171" i="28"/>
  <c r="C172" i="28"/>
  <c r="L178" i="28"/>
  <c r="O178" i="28"/>
  <c r="N178" i="28"/>
  <c r="M178" i="28"/>
  <c r="J178" i="28"/>
  <c r="O156" i="28"/>
  <c r="J156" i="28"/>
  <c r="N156" i="28"/>
  <c r="C157" i="28"/>
  <c r="L160" i="28"/>
  <c r="J160" i="28"/>
  <c r="O160" i="28"/>
  <c r="L176" i="28"/>
  <c r="J176" i="28"/>
  <c r="O176" i="28"/>
  <c r="O154" i="28"/>
  <c r="J154" i="28"/>
  <c r="N154" i="28"/>
  <c r="C155" i="28"/>
  <c r="N161" i="28"/>
  <c r="M161" i="28"/>
  <c r="L161" i="28"/>
  <c r="N163" i="28"/>
  <c r="L163" i="28"/>
  <c r="J163" i="28"/>
  <c r="C170" i="28"/>
  <c r="L174" i="28"/>
  <c r="M174" i="28"/>
  <c r="J174" i="28"/>
  <c r="N177" i="28"/>
  <c r="M177" i="28"/>
  <c r="L177" i="28"/>
  <c r="N179" i="28"/>
  <c r="L179" i="28"/>
  <c r="J179" i="28"/>
  <c r="L182" i="28"/>
  <c r="O182" i="28"/>
  <c r="J182" i="28"/>
  <c r="M182" i="28"/>
  <c r="N165" i="28"/>
  <c r="O165" i="28"/>
  <c r="N173" i="28"/>
  <c r="O173" i="28"/>
  <c r="N181" i="28"/>
  <c r="M181" i="28"/>
  <c r="C159" i="28"/>
  <c r="J165" i="28"/>
  <c r="C167" i="28"/>
  <c r="J173" i="28"/>
  <c r="C175" i="28"/>
  <c r="J181" i="28"/>
  <c r="J68" i="27"/>
  <c r="O68" i="27"/>
  <c r="J84" i="27"/>
  <c r="L100" i="27"/>
  <c r="M100" i="27"/>
  <c r="J100" i="27"/>
  <c r="O100" i="27"/>
  <c r="N100" i="27"/>
  <c r="J116" i="27"/>
  <c r="N145" i="27"/>
  <c r="J145" i="27"/>
  <c r="M7" i="27"/>
  <c r="J7" i="27"/>
  <c r="L11" i="27"/>
  <c r="O11" i="27"/>
  <c r="J11" i="27"/>
  <c r="L15" i="27"/>
  <c r="M15" i="27"/>
  <c r="J15" i="27"/>
  <c r="O15" i="27"/>
  <c r="N15" i="27"/>
  <c r="L19" i="27"/>
  <c r="O19" i="27"/>
  <c r="N19" i="27"/>
  <c r="M19" i="27"/>
  <c r="J19" i="27"/>
  <c r="M23" i="27"/>
  <c r="J23" i="27"/>
  <c r="L27" i="27"/>
  <c r="O27" i="27"/>
  <c r="J27" i="27"/>
  <c r="L31" i="27"/>
  <c r="M31" i="27"/>
  <c r="J31" i="27"/>
  <c r="O31" i="27"/>
  <c r="N31" i="27"/>
  <c r="M35" i="27"/>
  <c r="L39" i="27"/>
  <c r="M39" i="27"/>
  <c r="J39" i="27"/>
  <c r="O39" i="27"/>
  <c r="N39" i="27"/>
  <c r="L43" i="27"/>
  <c r="O43" i="27"/>
  <c r="N43" i="27"/>
  <c r="M43" i="27"/>
  <c r="J43" i="27"/>
  <c r="L47" i="27"/>
  <c r="O47" i="27"/>
  <c r="N47" i="27"/>
  <c r="M51" i="27"/>
  <c r="L55" i="27"/>
  <c r="M55" i="27"/>
  <c r="J55" i="27"/>
  <c r="O55" i="27"/>
  <c r="N55" i="27"/>
  <c r="L59" i="27"/>
  <c r="O59" i="27"/>
  <c r="N59" i="27"/>
  <c r="M59" i="27"/>
  <c r="J59" i="27"/>
  <c r="L63" i="27"/>
  <c r="M63" i="27"/>
  <c r="J63" i="27"/>
  <c r="O63" i="27"/>
  <c r="N63" i="27"/>
  <c r="J137" i="27"/>
  <c r="L76" i="27"/>
  <c r="M76" i="27"/>
  <c r="J76" i="27"/>
  <c r="O76" i="27"/>
  <c r="N76" i="27"/>
  <c r="L92" i="27"/>
  <c r="M92" i="27"/>
  <c r="N92" i="27"/>
  <c r="L108" i="27"/>
  <c r="M108" i="27"/>
  <c r="J108" i="27"/>
  <c r="O108" i="27"/>
  <c r="N108" i="27"/>
  <c r="J129" i="27"/>
  <c r="J17" i="27"/>
  <c r="L25" i="27"/>
  <c r="M25" i="27"/>
  <c r="L33" i="27"/>
  <c r="J33" i="27"/>
  <c r="O33" i="27"/>
  <c r="N33" i="27"/>
  <c r="M33" i="27"/>
  <c r="L41" i="27"/>
  <c r="J41" i="27"/>
  <c r="O41" i="27"/>
  <c r="N41" i="27"/>
  <c r="M41" i="27"/>
  <c r="L49" i="27"/>
  <c r="J49" i="27"/>
  <c r="O49" i="27"/>
  <c r="N49" i="27"/>
  <c r="M49" i="27"/>
  <c r="J57" i="27"/>
  <c r="M153" i="27"/>
  <c r="L153" i="27"/>
  <c r="N153" i="27"/>
  <c r="J153" i="27"/>
  <c r="O153" i="27"/>
  <c r="N10" i="27"/>
  <c r="O10" i="27"/>
  <c r="O13" i="27"/>
  <c r="O26" i="27"/>
  <c r="O29" i="27"/>
  <c r="N34" i="27"/>
  <c r="O34" i="27"/>
  <c r="O37" i="27"/>
  <c r="N42" i="27"/>
  <c r="O42" i="27"/>
  <c r="O45" i="27"/>
  <c r="N50" i="27"/>
  <c r="O53" i="27"/>
  <c r="O61" i="27"/>
  <c r="L78" i="27"/>
  <c r="J78" i="27"/>
  <c r="O78" i="27"/>
  <c r="J94" i="27"/>
  <c r="L110" i="27"/>
  <c r="J110" i="27"/>
  <c r="O110" i="27"/>
  <c r="O125" i="27"/>
  <c r="M133" i="27"/>
  <c r="L149" i="27"/>
  <c r="M157" i="27"/>
  <c r="L157" i="27"/>
  <c r="O157" i="27"/>
  <c r="L177" i="27"/>
  <c r="J10" i="27"/>
  <c r="N12" i="27"/>
  <c r="O12" i="27"/>
  <c r="N20" i="27"/>
  <c r="N28" i="27"/>
  <c r="J29" i="27"/>
  <c r="J34" i="27"/>
  <c r="N36" i="27"/>
  <c r="J37" i="27"/>
  <c r="J42" i="27"/>
  <c r="N44" i="27"/>
  <c r="J45" i="27"/>
  <c r="N52" i="27"/>
  <c r="J53" i="27"/>
  <c r="J58" i="27"/>
  <c r="J61" i="27"/>
  <c r="N65" i="27"/>
  <c r="L65" i="27"/>
  <c r="J65" i="27"/>
  <c r="O72" i="27"/>
  <c r="L74" i="27"/>
  <c r="N74" i="27"/>
  <c r="M74" i="27"/>
  <c r="M78" i="27"/>
  <c r="C79" i="27"/>
  <c r="N81" i="27"/>
  <c r="L81" i="27"/>
  <c r="J81" i="27"/>
  <c r="L88" i="27"/>
  <c r="O88" i="27"/>
  <c r="N88" i="27"/>
  <c r="M90" i="27"/>
  <c r="M94" i="27"/>
  <c r="C95" i="27"/>
  <c r="N97" i="27"/>
  <c r="L97" i="27"/>
  <c r="J97" i="27"/>
  <c r="L104" i="27"/>
  <c r="O104" i="27"/>
  <c r="N104" i="27"/>
  <c r="L106" i="27"/>
  <c r="N106" i="27"/>
  <c r="M106" i="27"/>
  <c r="M110" i="27"/>
  <c r="C111" i="27"/>
  <c r="N113" i="27"/>
  <c r="L113" i="27"/>
  <c r="J113" i="27"/>
  <c r="O120" i="27"/>
  <c r="M122" i="27"/>
  <c r="C128" i="27"/>
  <c r="N131" i="27"/>
  <c r="C136" i="27"/>
  <c r="M139" i="27"/>
  <c r="O139" i="27"/>
  <c r="J139" i="27"/>
  <c r="N139" i="27"/>
  <c r="C144" i="27"/>
  <c r="M147" i="27"/>
  <c r="C152" i="27"/>
  <c r="M155" i="27"/>
  <c r="O155" i="27"/>
  <c r="J155" i="27"/>
  <c r="N155" i="27"/>
  <c r="C163" i="27"/>
  <c r="C164" i="27"/>
  <c r="C173" i="27"/>
  <c r="C174" i="27"/>
  <c r="L176" i="27"/>
  <c r="J176" i="27"/>
  <c r="N176" i="27"/>
  <c r="O176" i="27"/>
  <c r="L10" i="27"/>
  <c r="J12" i="27"/>
  <c r="N14" i="27"/>
  <c r="O14" i="27"/>
  <c r="N22" i="27"/>
  <c r="O22" i="27"/>
  <c r="M29" i="27"/>
  <c r="N30" i="27"/>
  <c r="O30" i="27"/>
  <c r="L34" i="27"/>
  <c r="M37" i="27"/>
  <c r="N38" i="27"/>
  <c r="O38" i="27"/>
  <c r="L42" i="27"/>
  <c r="M45" i="27"/>
  <c r="N46" i="27"/>
  <c r="O46" i="27"/>
  <c r="M53" i="27"/>
  <c r="N54" i="27"/>
  <c r="O54" i="27"/>
  <c r="M61" i="27"/>
  <c r="N62" i="27"/>
  <c r="M65" i="27"/>
  <c r="L70" i="27"/>
  <c r="J70" i="27"/>
  <c r="O70" i="27"/>
  <c r="J74" i="27"/>
  <c r="N78" i="27"/>
  <c r="M81" i="27"/>
  <c r="L86" i="27"/>
  <c r="J88" i="27"/>
  <c r="J90" i="27"/>
  <c r="M97" i="27"/>
  <c r="L102" i="27"/>
  <c r="J102" i="27"/>
  <c r="J104" i="27"/>
  <c r="J106" i="27"/>
  <c r="N110" i="27"/>
  <c r="M113" i="27"/>
  <c r="O118" i="27"/>
  <c r="J133" i="27"/>
  <c r="J149" i="27"/>
  <c r="J157" i="27"/>
  <c r="N161" i="27"/>
  <c r="M161" i="27"/>
  <c r="J161" i="27"/>
  <c r="O161" i="27"/>
  <c r="M176" i="27"/>
  <c r="C8" i="27"/>
  <c r="M10" i="27"/>
  <c r="L12" i="27"/>
  <c r="J14" i="27"/>
  <c r="C16" i="27"/>
  <c r="L20" i="27"/>
  <c r="J22" i="27"/>
  <c r="C24" i="27"/>
  <c r="M26" i="27"/>
  <c r="N29" i="27"/>
  <c r="J30" i="27"/>
  <c r="C32" i="27"/>
  <c r="M34" i="27"/>
  <c r="N37" i="27"/>
  <c r="J38" i="27"/>
  <c r="C40" i="27"/>
  <c r="M42" i="27"/>
  <c r="N45" i="27"/>
  <c r="J46" i="27"/>
  <c r="C48" i="27"/>
  <c r="L52" i="27"/>
  <c r="N53" i="27"/>
  <c r="C56" i="27"/>
  <c r="L60" i="27"/>
  <c r="N61" i="27"/>
  <c r="C64" i="27"/>
  <c r="O65" i="27"/>
  <c r="C66" i="27"/>
  <c r="M70" i="27"/>
  <c r="C71" i="27"/>
  <c r="M72" i="27"/>
  <c r="O74" i="27"/>
  <c r="C80" i="27"/>
  <c r="O81" i="27"/>
  <c r="C82" i="27"/>
  <c r="C87" i="27"/>
  <c r="M88" i="27"/>
  <c r="N89" i="27"/>
  <c r="O90" i="27"/>
  <c r="C96" i="27"/>
  <c r="O97" i="27"/>
  <c r="C98" i="27"/>
  <c r="M102" i="27"/>
  <c r="C103" i="27"/>
  <c r="M104" i="27"/>
  <c r="J105" i="27"/>
  <c r="O106" i="27"/>
  <c r="C112" i="27"/>
  <c r="O113" i="27"/>
  <c r="C114" i="27"/>
  <c r="C119" i="27"/>
  <c r="N121" i="27"/>
  <c r="O122" i="27"/>
  <c r="N126" i="27"/>
  <c r="O134" i="27"/>
  <c r="J134" i="27"/>
  <c r="N134" i="27"/>
  <c r="M134" i="27"/>
  <c r="O142" i="27"/>
  <c r="J142" i="27"/>
  <c r="N142" i="27"/>
  <c r="M142" i="27"/>
  <c r="O150" i="27"/>
  <c r="M150" i="27"/>
  <c r="N157" i="27"/>
  <c r="O158" i="27"/>
  <c r="J158" i="27"/>
  <c r="N158" i="27"/>
  <c r="M158" i="27"/>
  <c r="L161" i="27"/>
  <c r="O179" i="27"/>
  <c r="C180" i="27"/>
  <c r="L182" i="27"/>
  <c r="M182" i="27"/>
  <c r="N182" i="27"/>
  <c r="O182" i="27"/>
  <c r="N67" i="27"/>
  <c r="N75" i="27"/>
  <c r="O75" i="27"/>
  <c r="O83" i="27"/>
  <c r="N99" i="27"/>
  <c r="O99" i="27"/>
  <c r="N107" i="27"/>
  <c r="O107" i="27"/>
  <c r="O123" i="27"/>
  <c r="O130" i="27"/>
  <c r="J130" i="27"/>
  <c r="N130" i="27"/>
  <c r="O138" i="27"/>
  <c r="J138" i="27"/>
  <c r="N138" i="27"/>
  <c r="O146" i="27"/>
  <c r="J146" i="27"/>
  <c r="N146" i="27"/>
  <c r="N154" i="27"/>
  <c r="L160" i="27"/>
  <c r="J160" i="27"/>
  <c r="C162" i="27"/>
  <c r="J168" i="27"/>
  <c r="N181" i="27"/>
  <c r="J67" i="27"/>
  <c r="C69" i="27"/>
  <c r="J75" i="27"/>
  <c r="C77" i="27"/>
  <c r="C85" i="27"/>
  <c r="C93" i="27"/>
  <c r="J99" i="27"/>
  <c r="C101" i="27"/>
  <c r="J107" i="27"/>
  <c r="C109" i="27"/>
  <c r="C117" i="27"/>
  <c r="J123" i="27"/>
  <c r="C124" i="27"/>
  <c r="O127" i="27"/>
  <c r="N127" i="27"/>
  <c r="L130" i="27"/>
  <c r="C132" i="27"/>
  <c r="O135" i="27"/>
  <c r="N135" i="27"/>
  <c r="L138" i="27"/>
  <c r="C140" i="27"/>
  <c r="M143" i="27"/>
  <c r="O143" i="27"/>
  <c r="N143" i="27"/>
  <c r="L146" i="27"/>
  <c r="C148" i="27"/>
  <c r="M151" i="27"/>
  <c r="O151" i="27"/>
  <c r="N151" i="27"/>
  <c r="L154" i="27"/>
  <c r="C156" i="27"/>
  <c r="M160" i="27"/>
  <c r="M166" i="27"/>
  <c r="J172" i="27"/>
  <c r="C178" i="27"/>
  <c r="N165" i="27"/>
  <c r="J165" i="27"/>
  <c r="C169" i="27"/>
  <c r="C170" i="27"/>
  <c r="C171" i="27"/>
  <c r="C159" i="27"/>
  <c r="C167" i="27"/>
  <c r="C175" i="27"/>
  <c r="O9" i="26"/>
  <c r="N9" i="26"/>
  <c r="O7" i="26"/>
  <c r="L7" i="26"/>
  <c r="M7" i="26"/>
  <c r="N8" i="26"/>
  <c r="J8" i="26"/>
  <c r="O8" i="26"/>
  <c r="L8" i="26"/>
  <c r="L7" i="25"/>
  <c r="O7" i="25"/>
  <c r="N7" i="25"/>
  <c r="O9" i="25"/>
  <c r="J9" i="25"/>
  <c r="M9" i="25"/>
  <c r="N9" i="25"/>
  <c r="L9" i="25"/>
  <c r="C8" i="25"/>
  <c r="L11" i="23"/>
  <c r="J11" i="23"/>
  <c r="O11" i="23"/>
  <c r="N11" i="23"/>
  <c r="M11" i="23"/>
  <c r="L9" i="23"/>
  <c r="M9" i="23"/>
  <c r="J9" i="23"/>
  <c r="O9" i="23"/>
  <c r="N9" i="23"/>
  <c r="L13" i="23"/>
  <c r="O13" i="23"/>
  <c r="N13" i="23"/>
  <c r="M13" i="23"/>
  <c r="J13" i="23"/>
  <c r="N12" i="23"/>
  <c r="O12" i="23"/>
  <c r="J12" i="23"/>
  <c r="N14" i="23"/>
  <c r="O14" i="23"/>
  <c r="C8" i="23"/>
  <c r="L12" i="23"/>
  <c r="J14" i="23"/>
  <c r="C10" i="23"/>
  <c r="M12" i="23"/>
  <c r="L14" i="23"/>
  <c r="M14" i="22"/>
  <c r="M16" i="22"/>
  <c r="M18" i="22"/>
  <c r="N14" i="22"/>
  <c r="N16" i="22"/>
  <c r="J14" i="22"/>
  <c r="O14" i="22"/>
  <c r="J16" i="22"/>
  <c r="J167" i="4"/>
  <c r="O167" i="4"/>
  <c r="L167" i="4"/>
  <c r="M167" i="4"/>
  <c r="N167" i="4"/>
  <c r="M151" i="4"/>
  <c r="N151" i="4"/>
  <c r="O151" i="4"/>
  <c r="J151" i="4"/>
  <c r="L151" i="4"/>
  <c r="M135" i="4"/>
  <c r="N135" i="4"/>
  <c r="O135" i="4"/>
  <c r="J135" i="4"/>
  <c r="L135" i="4"/>
  <c r="J119" i="4"/>
  <c r="L119" i="4"/>
  <c r="M119" i="4"/>
  <c r="N119" i="4"/>
  <c r="O119" i="4"/>
  <c r="J103" i="4"/>
  <c r="O103" i="4"/>
  <c r="L103" i="4"/>
  <c r="M103" i="4"/>
  <c r="N103" i="4"/>
  <c r="J87" i="4"/>
  <c r="O87" i="4"/>
  <c r="L87" i="4"/>
  <c r="M87" i="4"/>
  <c r="N87" i="4"/>
  <c r="J71" i="4"/>
  <c r="O71" i="4"/>
  <c r="L71" i="4"/>
  <c r="M71" i="4"/>
  <c r="N71" i="4"/>
  <c r="J55" i="4"/>
  <c r="O55" i="4"/>
  <c r="L55" i="4"/>
  <c r="M55" i="4"/>
  <c r="N55" i="4"/>
  <c r="L182" i="4"/>
  <c r="M182" i="4"/>
  <c r="N182" i="4"/>
  <c r="J182" i="4"/>
  <c r="O182" i="4"/>
  <c r="J179" i="4"/>
  <c r="O179" i="4"/>
  <c r="M179" i="4"/>
  <c r="L179" i="4"/>
  <c r="N179" i="4"/>
  <c r="L174" i="4"/>
  <c r="N174" i="4"/>
  <c r="M174" i="4"/>
  <c r="O174" i="4"/>
  <c r="J174" i="4"/>
  <c r="L170" i="4"/>
  <c r="M170" i="4"/>
  <c r="N170" i="4"/>
  <c r="O170" i="4"/>
  <c r="J170" i="4"/>
  <c r="L166" i="4"/>
  <c r="N166" i="4"/>
  <c r="M166" i="4"/>
  <c r="O166" i="4"/>
  <c r="J166" i="4"/>
  <c r="J163" i="4"/>
  <c r="O163" i="4"/>
  <c r="M163" i="4"/>
  <c r="L163" i="4"/>
  <c r="N163" i="4"/>
  <c r="L158" i="4"/>
  <c r="N158" i="4"/>
  <c r="M158" i="4"/>
  <c r="O158" i="4"/>
  <c r="J158" i="4"/>
  <c r="L154" i="4"/>
  <c r="M154" i="4"/>
  <c r="N154" i="4"/>
  <c r="J154" i="4"/>
  <c r="O154" i="4"/>
  <c r="N150" i="4"/>
  <c r="J150" i="4"/>
  <c r="O150" i="4"/>
  <c r="L150" i="4"/>
  <c r="M150" i="4"/>
  <c r="M147" i="4"/>
  <c r="N147" i="4"/>
  <c r="J147" i="4"/>
  <c r="O147" i="4"/>
  <c r="L147" i="4"/>
  <c r="N142" i="4"/>
  <c r="J142" i="4"/>
  <c r="O142" i="4"/>
  <c r="L142" i="4"/>
  <c r="M142" i="4"/>
  <c r="N138" i="4"/>
  <c r="J138" i="4"/>
  <c r="O138" i="4"/>
  <c r="L138" i="4"/>
  <c r="M138" i="4"/>
  <c r="N134" i="4"/>
  <c r="J134" i="4"/>
  <c r="O134" i="4"/>
  <c r="L134" i="4"/>
  <c r="M134" i="4"/>
  <c r="M131" i="4"/>
  <c r="N131" i="4"/>
  <c r="J131" i="4"/>
  <c r="O131" i="4"/>
  <c r="L131" i="4"/>
  <c r="N126" i="4"/>
  <c r="J126" i="4"/>
  <c r="O126" i="4"/>
  <c r="L126" i="4"/>
  <c r="M126" i="4"/>
  <c r="N122" i="4"/>
  <c r="J122" i="4"/>
  <c r="O122" i="4"/>
  <c r="L122" i="4"/>
  <c r="M122" i="4"/>
  <c r="L118" i="4"/>
  <c r="M118" i="4"/>
  <c r="J118" i="4"/>
  <c r="N118" i="4"/>
  <c r="O118" i="4"/>
  <c r="J115" i="4"/>
  <c r="O115" i="4"/>
  <c r="L115" i="4"/>
  <c r="M115" i="4"/>
  <c r="N115" i="4"/>
  <c r="L110" i="4"/>
  <c r="M110" i="4"/>
  <c r="J110" i="4"/>
  <c r="N110" i="4"/>
  <c r="O110" i="4"/>
  <c r="L106" i="4"/>
  <c r="M106" i="4"/>
  <c r="N106" i="4"/>
  <c r="O106" i="4"/>
  <c r="J106" i="4"/>
  <c r="L102" i="4"/>
  <c r="M102" i="4"/>
  <c r="J102" i="4"/>
  <c r="N102" i="4"/>
  <c r="O102" i="4"/>
  <c r="J99" i="4"/>
  <c r="O99" i="4"/>
  <c r="L99" i="4"/>
  <c r="M99" i="4"/>
  <c r="N99" i="4"/>
  <c r="L94" i="4"/>
  <c r="M94" i="4"/>
  <c r="J94" i="4"/>
  <c r="N94" i="4"/>
  <c r="O94" i="4"/>
  <c r="L90" i="4"/>
  <c r="M90" i="4"/>
  <c r="N90" i="4"/>
  <c r="O90" i="4"/>
  <c r="J90" i="4"/>
  <c r="L86" i="4"/>
  <c r="M86" i="4"/>
  <c r="J86" i="4"/>
  <c r="N86" i="4"/>
  <c r="O86" i="4"/>
  <c r="J83" i="4"/>
  <c r="O83" i="4"/>
  <c r="L83" i="4"/>
  <c r="M83" i="4"/>
  <c r="N83" i="4"/>
  <c r="L78" i="4"/>
  <c r="M78" i="4"/>
  <c r="J78" i="4"/>
  <c r="N78" i="4"/>
  <c r="O78" i="4"/>
  <c r="L74" i="4"/>
  <c r="M74" i="4"/>
  <c r="N74" i="4"/>
  <c r="O74" i="4"/>
  <c r="J74" i="4"/>
  <c r="L70" i="4"/>
  <c r="M70" i="4"/>
  <c r="J70" i="4"/>
  <c r="N70" i="4"/>
  <c r="O70" i="4"/>
  <c r="J67" i="4"/>
  <c r="O67" i="4"/>
  <c r="L67" i="4"/>
  <c r="M67" i="4"/>
  <c r="N67" i="4"/>
  <c r="L62" i="4"/>
  <c r="M62" i="4"/>
  <c r="J62" i="4"/>
  <c r="N62" i="4"/>
  <c r="O62" i="4"/>
  <c r="L58" i="4"/>
  <c r="M58" i="4"/>
  <c r="N58" i="4"/>
  <c r="O58" i="4"/>
  <c r="J58" i="4"/>
  <c r="M54" i="4"/>
  <c r="N54" i="4"/>
  <c r="J54" i="4"/>
  <c r="L54" i="4"/>
  <c r="O54" i="4"/>
  <c r="J175" i="4"/>
  <c r="O175" i="4"/>
  <c r="L175" i="4"/>
  <c r="M175" i="4"/>
  <c r="N175" i="4"/>
  <c r="J159" i="4"/>
  <c r="O159" i="4"/>
  <c r="L159" i="4"/>
  <c r="M159" i="4"/>
  <c r="N159" i="4"/>
  <c r="M143" i="4"/>
  <c r="N143" i="4"/>
  <c r="O143" i="4"/>
  <c r="J143" i="4"/>
  <c r="L143" i="4"/>
  <c r="M127" i="4"/>
  <c r="N127" i="4"/>
  <c r="O127" i="4"/>
  <c r="J127" i="4"/>
  <c r="L127" i="4"/>
  <c r="J111" i="4"/>
  <c r="O111" i="4"/>
  <c r="L111" i="4"/>
  <c r="M111" i="4"/>
  <c r="N111" i="4"/>
  <c r="J95" i="4"/>
  <c r="O95" i="4"/>
  <c r="L95" i="4"/>
  <c r="M95" i="4"/>
  <c r="N95" i="4"/>
  <c r="J79" i="4"/>
  <c r="O79" i="4"/>
  <c r="L79" i="4"/>
  <c r="M79" i="4"/>
  <c r="N79" i="4"/>
  <c r="J63" i="4"/>
  <c r="O63" i="4"/>
  <c r="L63" i="4"/>
  <c r="M63" i="4"/>
  <c r="N63" i="4"/>
  <c r="C19" i="4"/>
  <c r="M19" i="4" s="1"/>
  <c r="M181" i="4"/>
  <c r="J181" i="4"/>
  <c r="N181" i="4"/>
  <c r="O181" i="4"/>
  <c r="M173" i="4"/>
  <c r="J173" i="4"/>
  <c r="N173" i="4"/>
  <c r="O173" i="4"/>
  <c r="M165" i="4"/>
  <c r="J165" i="4"/>
  <c r="N165" i="4"/>
  <c r="O165" i="4"/>
  <c r="M157" i="4"/>
  <c r="J157" i="4"/>
  <c r="N157" i="4"/>
  <c r="O157" i="4"/>
  <c r="J149" i="4"/>
  <c r="O149" i="4"/>
  <c r="L149" i="4"/>
  <c r="M149" i="4"/>
  <c r="J137" i="4"/>
  <c r="O137" i="4"/>
  <c r="L137" i="4"/>
  <c r="M137" i="4"/>
  <c r="N137" i="4"/>
  <c r="J133" i="4"/>
  <c r="O133" i="4"/>
  <c r="L133" i="4"/>
  <c r="M133" i="4"/>
  <c r="J125" i="4"/>
  <c r="O125" i="4"/>
  <c r="L125" i="4"/>
  <c r="M125" i="4"/>
  <c r="M117" i="4"/>
  <c r="N117" i="4"/>
  <c r="O117" i="4"/>
  <c r="J117" i="4"/>
  <c r="L117" i="4"/>
  <c r="M109" i="4"/>
  <c r="N109" i="4"/>
  <c r="O109" i="4"/>
  <c r="J109" i="4"/>
  <c r="M101" i="4"/>
  <c r="N101" i="4"/>
  <c r="O101" i="4"/>
  <c r="J101" i="4"/>
  <c r="L101" i="4"/>
  <c r="M93" i="4"/>
  <c r="N93" i="4"/>
  <c r="O93" i="4"/>
  <c r="J93" i="4"/>
  <c r="M85" i="4"/>
  <c r="N85" i="4"/>
  <c r="O85" i="4"/>
  <c r="J85" i="4"/>
  <c r="L85" i="4"/>
  <c r="M73" i="4"/>
  <c r="N73" i="4"/>
  <c r="J73" i="4"/>
  <c r="L73" i="4"/>
  <c r="O73" i="4"/>
  <c r="M65" i="4"/>
  <c r="N65" i="4"/>
  <c r="J65" i="4"/>
  <c r="L65" i="4"/>
  <c r="O65" i="4"/>
  <c r="M57" i="4"/>
  <c r="N57" i="4"/>
  <c r="J57" i="4"/>
  <c r="L57" i="4"/>
  <c r="O57" i="4"/>
  <c r="C171" i="4"/>
  <c r="C155" i="4"/>
  <c r="C139" i="4"/>
  <c r="C123" i="4"/>
  <c r="C107" i="4"/>
  <c r="C91" i="4"/>
  <c r="C75" i="4"/>
  <c r="C59" i="4"/>
  <c r="C43" i="4"/>
  <c r="O43" i="4" s="1"/>
  <c r="L157" i="4"/>
  <c r="N180" i="4"/>
  <c r="J180" i="4"/>
  <c r="O180" i="4"/>
  <c r="L180" i="4"/>
  <c r="N176" i="4"/>
  <c r="L176" i="4"/>
  <c r="J176" i="4"/>
  <c r="O176" i="4"/>
  <c r="N172" i="4"/>
  <c r="J172" i="4"/>
  <c r="O172" i="4"/>
  <c r="L172" i="4"/>
  <c r="N168" i="4"/>
  <c r="L168" i="4"/>
  <c r="J168" i="4"/>
  <c r="O168" i="4"/>
  <c r="N164" i="4"/>
  <c r="J164" i="4"/>
  <c r="O164" i="4"/>
  <c r="L164" i="4"/>
  <c r="N160" i="4"/>
  <c r="L160" i="4"/>
  <c r="J160" i="4"/>
  <c r="O160" i="4"/>
  <c r="N156" i="4"/>
  <c r="J156" i="4"/>
  <c r="O156" i="4"/>
  <c r="L156" i="4"/>
  <c r="L152" i="4"/>
  <c r="M152" i="4"/>
  <c r="J152" i="4"/>
  <c r="N152" i="4"/>
  <c r="L148" i="4"/>
  <c r="M148" i="4"/>
  <c r="N148" i="4"/>
  <c r="O148" i="4"/>
  <c r="L144" i="4"/>
  <c r="M144" i="4"/>
  <c r="N144" i="4"/>
  <c r="J144" i="4"/>
  <c r="L140" i="4"/>
  <c r="M140" i="4"/>
  <c r="N140" i="4"/>
  <c r="O140" i="4"/>
  <c r="L136" i="4"/>
  <c r="M136" i="4"/>
  <c r="J136" i="4"/>
  <c r="N136" i="4"/>
  <c r="L132" i="4"/>
  <c r="M132" i="4"/>
  <c r="N132" i="4"/>
  <c r="O132" i="4"/>
  <c r="L128" i="4"/>
  <c r="M128" i="4"/>
  <c r="N128" i="4"/>
  <c r="J128" i="4"/>
  <c r="L124" i="4"/>
  <c r="M124" i="4"/>
  <c r="N124" i="4"/>
  <c r="O124" i="4"/>
  <c r="L120" i="4"/>
  <c r="M120" i="4"/>
  <c r="J120" i="4"/>
  <c r="N120" i="4"/>
  <c r="N116" i="4"/>
  <c r="J116" i="4"/>
  <c r="O116" i="4"/>
  <c r="L116" i="4"/>
  <c r="M116" i="4"/>
  <c r="N112" i="4"/>
  <c r="J112" i="4"/>
  <c r="O112" i="4"/>
  <c r="L112" i="4"/>
  <c r="N108" i="4"/>
  <c r="J108" i="4"/>
  <c r="O108" i="4"/>
  <c r="L108" i="4"/>
  <c r="M108" i="4"/>
  <c r="N104" i="4"/>
  <c r="J104" i="4"/>
  <c r="O104" i="4"/>
  <c r="L104" i="4"/>
  <c r="M104" i="4"/>
  <c r="N100" i="4"/>
  <c r="J100" i="4"/>
  <c r="O100" i="4"/>
  <c r="L100" i="4"/>
  <c r="M100" i="4"/>
  <c r="N96" i="4"/>
  <c r="J96" i="4"/>
  <c r="O96" i="4"/>
  <c r="L96" i="4"/>
  <c r="N92" i="4"/>
  <c r="J92" i="4"/>
  <c r="O92" i="4"/>
  <c r="L92" i="4"/>
  <c r="M92" i="4"/>
  <c r="N88" i="4"/>
  <c r="J88" i="4"/>
  <c r="O88" i="4"/>
  <c r="L88" i="4"/>
  <c r="M88" i="4"/>
  <c r="N84" i="4"/>
  <c r="J84" i="4"/>
  <c r="O84" i="4"/>
  <c r="L84" i="4"/>
  <c r="M84" i="4"/>
  <c r="N80" i="4"/>
  <c r="J80" i="4"/>
  <c r="O80" i="4"/>
  <c r="L80" i="4"/>
  <c r="N76" i="4"/>
  <c r="J76" i="4"/>
  <c r="O76" i="4"/>
  <c r="L76" i="4"/>
  <c r="M76" i="4"/>
  <c r="N72" i="4"/>
  <c r="J72" i="4"/>
  <c r="O72" i="4"/>
  <c r="L72" i="4"/>
  <c r="M72" i="4"/>
  <c r="N68" i="4"/>
  <c r="J68" i="4"/>
  <c r="O68" i="4"/>
  <c r="L68" i="4"/>
  <c r="M68" i="4"/>
  <c r="N64" i="4"/>
  <c r="J64" i="4"/>
  <c r="O64" i="4"/>
  <c r="L64" i="4"/>
  <c r="N60" i="4"/>
  <c r="J60" i="4"/>
  <c r="O60" i="4"/>
  <c r="L60" i="4"/>
  <c r="M60" i="4"/>
  <c r="N56" i="4"/>
  <c r="J56" i="4"/>
  <c r="O56" i="4"/>
  <c r="L56" i="4"/>
  <c r="M56" i="4"/>
  <c r="C20" i="4"/>
  <c r="O20" i="4" s="1"/>
  <c r="C16" i="4"/>
  <c r="C12" i="4"/>
  <c r="J12" i="4" s="1"/>
  <c r="C8" i="4"/>
  <c r="C178" i="4"/>
  <c r="C162" i="4"/>
  <c r="C146" i="4"/>
  <c r="C130" i="4"/>
  <c r="C114" i="4"/>
  <c r="C98" i="4"/>
  <c r="C82" i="4"/>
  <c r="C66" i="4"/>
  <c r="C50" i="4"/>
  <c r="M172" i="4"/>
  <c r="M156" i="4"/>
  <c r="O152" i="4"/>
  <c r="J140" i="4"/>
  <c r="N133" i="4"/>
  <c r="O120" i="4"/>
  <c r="L109" i="4"/>
  <c r="M96" i="4"/>
  <c r="C35" i="4"/>
  <c r="O35" i="4" s="1"/>
  <c r="M177" i="4"/>
  <c r="O177" i="4"/>
  <c r="N177" i="4"/>
  <c r="J177" i="4"/>
  <c r="M169" i="4"/>
  <c r="O169" i="4"/>
  <c r="N169" i="4"/>
  <c r="J169" i="4"/>
  <c r="M161" i="4"/>
  <c r="O161" i="4"/>
  <c r="N161" i="4"/>
  <c r="J161" i="4"/>
  <c r="J153" i="4"/>
  <c r="L153" i="4"/>
  <c r="M153" i="4"/>
  <c r="O153" i="4"/>
  <c r="N153" i="4"/>
  <c r="J145" i="4"/>
  <c r="O145" i="4"/>
  <c r="L145" i="4"/>
  <c r="M145" i="4"/>
  <c r="N145" i="4"/>
  <c r="J141" i="4"/>
  <c r="O141" i="4"/>
  <c r="L141" i="4"/>
  <c r="M141" i="4"/>
  <c r="J129" i="4"/>
  <c r="O129" i="4"/>
  <c r="L129" i="4"/>
  <c r="M129" i="4"/>
  <c r="N129" i="4"/>
  <c r="J121" i="4"/>
  <c r="O121" i="4"/>
  <c r="L121" i="4"/>
  <c r="M121" i="4"/>
  <c r="N121" i="4"/>
  <c r="M113" i="4"/>
  <c r="N113" i="4"/>
  <c r="J113" i="4"/>
  <c r="L113" i="4"/>
  <c r="O113" i="4"/>
  <c r="M105" i="4"/>
  <c r="N105" i="4"/>
  <c r="J105" i="4"/>
  <c r="L105" i="4"/>
  <c r="O105" i="4"/>
  <c r="M97" i="4"/>
  <c r="N97" i="4"/>
  <c r="J97" i="4"/>
  <c r="L97" i="4"/>
  <c r="O97" i="4"/>
  <c r="M89" i="4"/>
  <c r="N89" i="4"/>
  <c r="J89" i="4"/>
  <c r="L89" i="4"/>
  <c r="O89" i="4"/>
  <c r="M81" i="4"/>
  <c r="N81" i="4"/>
  <c r="J81" i="4"/>
  <c r="L81" i="4"/>
  <c r="O81" i="4"/>
  <c r="M77" i="4"/>
  <c r="N77" i="4"/>
  <c r="O77" i="4"/>
  <c r="J77" i="4"/>
  <c r="M69" i="4"/>
  <c r="N69" i="4"/>
  <c r="O69" i="4"/>
  <c r="J69" i="4"/>
  <c r="L69" i="4"/>
  <c r="M61" i="4"/>
  <c r="N61" i="4"/>
  <c r="O61" i="4"/>
  <c r="J61" i="4"/>
  <c r="J53" i="4"/>
  <c r="O53" i="4"/>
  <c r="L53" i="4"/>
  <c r="M53" i="4"/>
  <c r="N53" i="4"/>
  <c r="C31" i="4"/>
  <c r="N31" i="4" s="1"/>
  <c r="C15" i="4"/>
  <c r="M15" i="4" s="1"/>
  <c r="L173" i="4"/>
  <c r="N141" i="4"/>
  <c r="L61" i="4"/>
  <c r="L181" i="4"/>
  <c r="M168" i="4"/>
  <c r="L165" i="4"/>
  <c r="O144" i="4"/>
  <c r="J132" i="4"/>
  <c r="N125" i="4"/>
  <c r="L93" i="4"/>
  <c r="M80" i="4"/>
  <c r="M18" i="4"/>
  <c r="N18" i="4"/>
  <c r="J18" i="4"/>
  <c r="O18" i="4"/>
  <c r="L18" i="4"/>
  <c r="O32" i="4"/>
  <c r="J47" i="4"/>
  <c r="L34" i="4"/>
  <c r="M34" i="4"/>
  <c r="L31" i="4"/>
  <c r="O48" i="4"/>
  <c r="O52" i="4"/>
  <c r="M47" i="4"/>
  <c r="O47" i="4"/>
  <c r="L47" i="4"/>
  <c r="N47" i="4"/>
  <c r="O34" i="4"/>
  <c r="M51" i="4"/>
  <c r="N51" i="4"/>
  <c r="J51" i="4"/>
  <c r="O51" i="4"/>
  <c r="L51" i="4"/>
  <c r="M39" i="4"/>
  <c r="M29" i="4"/>
  <c r="L21" i="4"/>
  <c r="L50" i="4"/>
  <c r="L36" i="4"/>
  <c r="O13" i="4"/>
  <c r="J44" i="4"/>
  <c r="O40" i="4"/>
  <c r="L17" i="4"/>
  <c r="O9" i="4"/>
  <c r="O46" i="4"/>
  <c r="L42" i="4"/>
  <c r="O38" i="4"/>
  <c r="O30" i="4"/>
  <c r="J28" i="4"/>
  <c r="L25" i="4"/>
  <c r="O16" i="4"/>
  <c r="O24" i="4"/>
  <c r="O27" i="4"/>
  <c r="M23" i="4"/>
  <c r="M11" i="4"/>
  <c r="C7" i="4"/>
  <c r="L49" i="4"/>
  <c r="M45" i="4"/>
  <c r="N41" i="4"/>
  <c r="M37" i="4"/>
  <c r="N33" i="4"/>
  <c r="L19" i="4"/>
  <c r="L10" i="4"/>
  <c r="L14" i="4"/>
  <c r="L22" i="4"/>
  <c r="L26" i="4"/>
  <c r="M35" i="4"/>
  <c r="K32" i="3" l="1"/>
  <c r="L35" i="4"/>
  <c r="J31" i="4"/>
  <c r="J9" i="19"/>
  <c r="O9" i="19"/>
  <c r="N9" i="19"/>
  <c r="N12" i="19" s="1"/>
  <c r="M9" i="19"/>
  <c r="L9" i="19"/>
  <c r="R7" i="16"/>
  <c r="M9" i="16"/>
  <c r="H33" i="3" s="1"/>
  <c r="U7" i="16"/>
  <c r="J177" i="29"/>
  <c r="J25" i="29"/>
  <c r="L52" i="29"/>
  <c r="V7" i="18"/>
  <c r="T7" i="18"/>
  <c r="N19" i="4"/>
  <c r="Q8" i="18"/>
  <c r="Q9" i="18" s="1"/>
  <c r="Q10" i="18" s="1"/>
  <c r="Q11" i="18" s="1"/>
  <c r="Q12" i="18" s="1"/>
  <c r="Q13" i="18" s="1"/>
  <c r="Q14" i="18" s="1"/>
  <c r="Q15" i="18" s="1"/>
  <c r="Q16" i="18" s="1"/>
  <c r="L16" i="28"/>
  <c r="O16" i="28"/>
  <c r="J16" i="28"/>
  <c r="T7" i="11"/>
  <c r="V7" i="11"/>
  <c r="O9" i="11"/>
  <c r="E30" i="3" s="1"/>
  <c r="L74" i="28"/>
  <c r="O74" i="28"/>
  <c r="J74" i="28"/>
  <c r="V7" i="8"/>
  <c r="O9" i="8"/>
  <c r="E44" i="3" s="1"/>
  <c r="T7" i="8"/>
  <c r="O9" i="16"/>
  <c r="E33" i="3" s="1"/>
  <c r="V7" i="16"/>
  <c r="T7" i="16"/>
  <c r="J51" i="29"/>
  <c r="O42" i="28"/>
  <c r="L42" i="28"/>
  <c r="U8" i="15"/>
  <c r="M10" i="15"/>
  <c r="L49" i="29"/>
  <c r="W8" i="19"/>
  <c r="W9" i="19" s="1"/>
  <c r="W10" i="19" s="1"/>
  <c r="M173" i="28"/>
  <c r="L173" i="28"/>
  <c r="O10" i="28"/>
  <c r="L10" i="28"/>
  <c r="J10" i="17"/>
  <c r="P7" i="17"/>
  <c r="P8" i="17" s="1"/>
  <c r="M160" i="28"/>
  <c r="N160" i="28"/>
  <c r="Q8" i="15"/>
  <c r="T7" i="17"/>
  <c r="T8" i="17" s="1"/>
  <c r="V7" i="17"/>
  <c r="V8" i="17" s="1"/>
  <c r="M18" i="18"/>
  <c r="L53" i="29"/>
  <c r="J52" i="29"/>
  <c r="R7" i="17"/>
  <c r="R8" i="17" s="1"/>
  <c r="M10" i="17"/>
  <c r="H34" i="3" s="1"/>
  <c r="U7" i="17"/>
  <c r="U8" i="17" s="1"/>
  <c r="L100" i="29"/>
  <c r="L32" i="29"/>
  <c r="L123" i="28"/>
  <c r="M123" i="28"/>
  <c r="T7" i="19"/>
  <c r="V7" i="19"/>
  <c r="J53" i="29"/>
  <c r="O181" i="28"/>
  <c r="L181" i="28"/>
  <c r="L181" i="27"/>
  <c r="J83" i="27"/>
  <c r="O172" i="27"/>
  <c r="J154" i="27"/>
  <c r="N83" i="27"/>
  <c r="L179" i="27"/>
  <c r="N149" i="27"/>
  <c r="J126" i="27"/>
  <c r="L105" i="27"/>
  <c r="J73" i="27"/>
  <c r="M58" i="27"/>
  <c r="L36" i="27"/>
  <c r="J118" i="27"/>
  <c r="M13" i="27"/>
  <c r="J131" i="27"/>
  <c r="L72" i="27"/>
  <c r="J21" i="27"/>
  <c r="O177" i="27"/>
  <c r="M149" i="27"/>
  <c r="L94" i="27"/>
  <c r="N25" i="27"/>
  <c r="M17" i="27"/>
  <c r="L17" i="27"/>
  <c r="N129" i="27"/>
  <c r="N137" i="27"/>
  <c r="N51" i="27"/>
  <c r="N35" i="27"/>
  <c r="M84" i="27"/>
  <c r="J115" i="27"/>
  <c r="M181" i="27"/>
  <c r="N172" i="27"/>
  <c r="O154" i="27"/>
  <c r="O115" i="27"/>
  <c r="J179" i="27"/>
  <c r="N179" i="27"/>
  <c r="N150" i="27"/>
  <c r="N133" i="27"/>
  <c r="O126" i="27"/>
  <c r="L73" i="27"/>
  <c r="J62" i="27"/>
  <c r="L28" i="27"/>
  <c r="N21" i="27"/>
  <c r="N13" i="27"/>
  <c r="J125" i="27"/>
  <c r="L118" i="27"/>
  <c r="J72" i="27"/>
  <c r="J60" i="27"/>
  <c r="J36" i="27"/>
  <c r="M21" i="27"/>
  <c r="O131" i="27"/>
  <c r="N122" i="27"/>
  <c r="N90" i="27"/>
  <c r="O60" i="27"/>
  <c r="M177" i="27"/>
  <c r="O133" i="27"/>
  <c r="L125" i="27"/>
  <c r="O58" i="27"/>
  <c r="O21" i="27"/>
  <c r="O25" i="27"/>
  <c r="N17" i="27"/>
  <c r="N9" i="27"/>
  <c r="L129" i="27"/>
  <c r="O92" i="27"/>
  <c r="L137" i="27"/>
  <c r="O51" i="27"/>
  <c r="J47" i="27"/>
  <c r="O35" i="27"/>
  <c r="M27" i="27"/>
  <c r="N23" i="27"/>
  <c r="L23" i="27"/>
  <c r="M11" i="27"/>
  <c r="N7" i="27"/>
  <c r="L7" i="27"/>
  <c r="W7" i="27" s="1"/>
  <c r="L145" i="27"/>
  <c r="N84" i="27"/>
  <c r="L84" i="27"/>
  <c r="M68" i="27"/>
  <c r="M83" i="27"/>
  <c r="J181" i="27"/>
  <c r="L172" i="27"/>
  <c r="J150" i="27"/>
  <c r="M126" i="27"/>
  <c r="N125" i="27"/>
  <c r="M118" i="27"/>
  <c r="J122" i="27"/>
  <c r="O102" i="27"/>
  <c r="N94" i="27"/>
  <c r="L58" i="27"/>
  <c r="J28" i="27"/>
  <c r="M131" i="27"/>
  <c r="N60" i="27"/>
  <c r="O36" i="27"/>
  <c r="O28" i="27"/>
  <c r="J13" i="27"/>
  <c r="J177" i="27"/>
  <c r="N18" i="27"/>
  <c r="O129" i="27"/>
  <c r="O137" i="27"/>
  <c r="J51" i="27"/>
  <c r="J35" i="27"/>
  <c r="O145" i="27"/>
  <c r="N68" i="27"/>
  <c r="M168" i="27"/>
  <c r="L168" i="27"/>
  <c r="O91" i="27"/>
  <c r="M120" i="27"/>
  <c r="M50" i="27"/>
  <c r="L44" i="27"/>
  <c r="M18" i="27"/>
  <c r="J52" i="27"/>
  <c r="L26" i="27"/>
  <c r="J20" i="27"/>
  <c r="N147" i="27"/>
  <c r="L120" i="27"/>
  <c r="J50" i="27"/>
  <c r="J26" i="27"/>
  <c r="J18" i="27"/>
  <c r="O141" i="27"/>
  <c r="M57" i="27"/>
  <c r="L57" i="27"/>
  <c r="O9" i="27"/>
  <c r="M116" i="27"/>
  <c r="M67" i="27"/>
  <c r="O160" i="27"/>
  <c r="N160" i="27"/>
  <c r="O86" i="27"/>
  <c r="L50" i="27"/>
  <c r="J44" i="27"/>
  <c r="L18" i="27"/>
  <c r="J147" i="27"/>
  <c r="L141" i="27"/>
  <c r="N57" i="27"/>
  <c r="J9" i="27"/>
  <c r="N116" i="27"/>
  <c r="L116" i="27"/>
  <c r="J91" i="27"/>
  <c r="N141" i="27"/>
  <c r="J121" i="27"/>
  <c r="J89" i="27"/>
  <c r="O168" i="27"/>
  <c r="O67" i="27"/>
  <c r="M86" i="27"/>
  <c r="J141" i="27"/>
  <c r="J120" i="27"/>
  <c r="J86" i="27"/>
  <c r="O147" i="27"/>
  <c r="O52" i="27"/>
  <c r="O44" i="27"/>
  <c r="O20" i="27"/>
  <c r="M9" i="27"/>
  <c r="L135" i="27"/>
  <c r="J135" i="27"/>
  <c r="J164" i="29"/>
  <c r="J156" i="29"/>
  <c r="L148" i="29"/>
  <c r="L38" i="29"/>
  <c r="O148" i="29"/>
  <c r="M48" i="29"/>
  <c r="O17" i="29"/>
  <c r="J167" i="29"/>
  <c r="L150" i="29"/>
  <c r="J143" i="29"/>
  <c r="L14" i="29"/>
  <c r="O171" i="29"/>
  <c r="M154" i="29"/>
  <c r="O153" i="29"/>
  <c r="O132" i="29"/>
  <c r="M127" i="29"/>
  <c r="N130" i="29"/>
  <c r="N18" i="29"/>
  <c r="O96" i="29"/>
  <c r="M34" i="29"/>
  <c r="J171" i="29"/>
  <c r="J137" i="29"/>
  <c r="J169" i="29"/>
  <c r="J132" i="29"/>
  <c r="J98" i="29"/>
  <c r="N171" i="29"/>
  <c r="O154" i="29"/>
  <c r="N140" i="29"/>
  <c r="M129" i="29"/>
  <c r="M113" i="29"/>
  <c r="M140" i="29"/>
  <c r="M147" i="29"/>
  <c r="O123" i="29"/>
  <c r="M126" i="29"/>
  <c r="L44" i="29"/>
  <c r="M38" i="29"/>
  <c r="O34" i="29"/>
  <c r="J32" i="29"/>
  <c r="M39" i="29"/>
  <c r="O39" i="29"/>
  <c r="N39" i="29"/>
  <c r="M29" i="29"/>
  <c r="N29" i="29"/>
  <c r="M22" i="29"/>
  <c r="N22" i="29"/>
  <c r="N160" i="29"/>
  <c r="M156" i="29"/>
  <c r="J129" i="29"/>
  <c r="O109" i="29"/>
  <c r="M153" i="29"/>
  <c r="M132" i="29"/>
  <c r="O149" i="29"/>
  <c r="N108" i="29"/>
  <c r="N32" i="29"/>
  <c r="N17" i="29"/>
  <c r="N102" i="29"/>
  <c r="M98" i="29"/>
  <c r="O98" i="29"/>
  <c r="J19" i="29"/>
  <c r="M94" i="29"/>
  <c r="O94" i="29"/>
  <c r="O45" i="29"/>
  <c r="N45" i="29"/>
  <c r="J12" i="29"/>
  <c r="M12" i="29"/>
  <c r="N12" i="29"/>
  <c r="M47" i="29"/>
  <c r="O47" i="29"/>
  <c r="O181" i="29"/>
  <c r="O169" i="29"/>
  <c r="M148" i="29"/>
  <c r="M145" i="29"/>
  <c r="O133" i="29"/>
  <c r="O129" i="29"/>
  <c r="M117" i="29"/>
  <c r="O113" i="29"/>
  <c r="N147" i="29"/>
  <c r="O127" i="29"/>
  <c r="M157" i="29"/>
  <c r="M149" i="29"/>
  <c r="M138" i="29"/>
  <c r="M108" i="29"/>
  <c r="N38" i="29"/>
  <c r="N31" i="29"/>
  <c r="N25" i="29"/>
  <c r="N15" i="29"/>
  <c r="O118" i="29"/>
  <c r="N96" i="29"/>
  <c r="O32" i="29"/>
  <c r="O29" i="29"/>
  <c r="M19" i="29"/>
  <c r="O15" i="29"/>
  <c r="O13" i="29"/>
  <c r="L30" i="29"/>
  <c r="M49" i="29"/>
  <c r="O49" i="29"/>
  <c r="N49" i="29"/>
  <c r="M104" i="29"/>
  <c r="O104" i="29"/>
  <c r="O16" i="29"/>
  <c r="M16" i="29"/>
  <c r="N16" i="29"/>
  <c r="N169" i="29"/>
  <c r="M133" i="29"/>
  <c r="M115" i="29"/>
  <c r="O138" i="29"/>
  <c r="O22" i="29"/>
  <c r="L102" i="29"/>
  <c r="J26" i="29"/>
  <c r="J18" i="29"/>
  <c r="N181" i="29"/>
  <c r="M150" i="29"/>
  <c r="O156" i="29"/>
  <c r="J148" i="29"/>
  <c r="O145" i="29"/>
  <c r="M121" i="29"/>
  <c r="O117" i="29"/>
  <c r="M109" i="29"/>
  <c r="M123" i="29"/>
  <c r="O115" i="29"/>
  <c r="M130" i="29"/>
  <c r="N44" i="29"/>
  <c r="N19" i="29"/>
  <c r="N126" i="29"/>
  <c r="N104" i="29"/>
  <c r="N94" i="29"/>
  <c r="N120" i="29"/>
  <c r="O31" i="29"/>
  <c r="O28" i="29"/>
  <c r="O25" i="29"/>
  <c r="M18" i="29"/>
  <c r="J153" i="29"/>
  <c r="L145" i="29"/>
  <c r="L133" i="29"/>
  <c r="L125" i="29"/>
  <c r="L117" i="29"/>
  <c r="J111" i="29"/>
  <c r="J20" i="29"/>
  <c r="L12" i="29"/>
  <c r="L48" i="29"/>
  <c r="L171" i="29"/>
  <c r="L156" i="29"/>
  <c r="J149" i="29"/>
  <c r="L141" i="29"/>
  <c r="J134" i="29"/>
  <c r="J126" i="29"/>
  <c r="J118" i="29"/>
  <c r="L109" i="29"/>
  <c r="L15" i="29"/>
  <c r="J159" i="29"/>
  <c r="J151" i="29"/>
  <c r="L143" i="29"/>
  <c r="L128" i="29"/>
  <c r="J106" i="29"/>
  <c r="L41" i="29"/>
  <c r="J124" i="29"/>
  <c r="L46" i="29"/>
  <c r="L94" i="29"/>
  <c r="J41" i="29"/>
  <c r="L25" i="29"/>
  <c r="L139" i="29"/>
  <c r="J112" i="29"/>
  <c r="L161" i="29"/>
  <c r="L153" i="29"/>
  <c r="J127" i="29"/>
  <c r="L111" i="29"/>
  <c r="L104" i="29"/>
  <c r="L108" i="29"/>
  <c r="L42" i="29"/>
  <c r="L137" i="29"/>
  <c r="L121" i="29"/>
  <c r="J114" i="29"/>
  <c r="J96" i="29"/>
  <c r="L23" i="29"/>
  <c r="J16" i="29"/>
  <c r="J37" i="29"/>
  <c r="J29" i="29"/>
  <c r="J173" i="29"/>
  <c r="J154" i="29"/>
  <c r="L36" i="29"/>
  <c r="L28" i="29"/>
  <c r="L157" i="29"/>
  <c r="J145" i="29"/>
  <c r="J131" i="29"/>
  <c r="J108" i="29"/>
  <c r="L96" i="29"/>
  <c r="J35" i="29"/>
  <c r="J144" i="29"/>
  <c r="J34" i="29"/>
  <c r="L167" i="29"/>
  <c r="L34" i="29"/>
  <c r="J28" i="29"/>
  <c r="J163" i="29"/>
  <c r="J138" i="29"/>
  <c r="L8" i="29"/>
  <c r="O23" i="29"/>
  <c r="J49" i="29"/>
  <c r="L19" i="29"/>
  <c r="J155" i="29"/>
  <c r="L124" i="29"/>
  <c r="J102" i="29"/>
  <c r="L37" i="29"/>
  <c r="L29" i="29"/>
  <c r="J136" i="29"/>
  <c r="J120" i="29"/>
  <c r="L98" i="29"/>
  <c r="J142" i="29"/>
  <c r="L159" i="29"/>
  <c r="O163" i="29"/>
  <c r="O144" i="29"/>
  <c r="L13" i="29"/>
  <c r="J117" i="29"/>
  <c r="N151" i="29"/>
  <c r="L33" i="29"/>
  <c r="J23" i="29"/>
  <c r="J24" i="29"/>
  <c r="N155" i="29"/>
  <c r="M155" i="29"/>
  <c r="J160" i="29"/>
  <c r="L151" i="29"/>
  <c r="L136" i="29"/>
  <c r="N33" i="29"/>
  <c r="L120" i="29"/>
  <c r="M23" i="29"/>
  <c r="L163" i="29"/>
  <c r="L181" i="29"/>
  <c r="L146" i="29"/>
  <c r="M151" i="29"/>
  <c r="N144" i="29"/>
  <c r="L129" i="29"/>
  <c r="L147" i="29"/>
  <c r="J130" i="29"/>
  <c r="L16" i="29"/>
  <c r="J42" i="29"/>
  <c r="J39" i="29"/>
  <c r="J38" i="29"/>
  <c r="J30" i="29"/>
  <c r="J31" i="29"/>
  <c r="J175" i="29"/>
  <c r="L144" i="29"/>
  <c r="J133" i="29"/>
  <c r="M100" i="29"/>
  <c r="N100" i="29"/>
  <c r="J123" i="29"/>
  <c r="J122" i="29"/>
  <c r="L115" i="29"/>
  <c r="L114" i="29"/>
  <c r="N141" i="29"/>
  <c r="M141" i="29"/>
  <c r="N119" i="29"/>
  <c r="O119" i="29"/>
  <c r="L40" i="29"/>
  <c r="O40" i="29"/>
  <c r="O24" i="29"/>
  <c r="L24" i="29"/>
  <c r="O8" i="29"/>
  <c r="N8" i="29"/>
  <c r="J7" i="29"/>
  <c r="N7" i="29"/>
  <c r="S7" i="29" s="1"/>
  <c r="N158" i="29"/>
  <c r="O158" i="29"/>
  <c r="J158" i="29"/>
  <c r="M35" i="29"/>
  <c r="N35" i="29"/>
  <c r="N131" i="29"/>
  <c r="O131" i="29"/>
  <c r="L158" i="29"/>
  <c r="J152" i="29"/>
  <c r="M144" i="29"/>
  <c r="M114" i="29"/>
  <c r="L7" i="29"/>
  <c r="J21" i="29"/>
  <c r="M7" i="29"/>
  <c r="R7" i="29" s="1"/>
  <c r="R8" i="29" s="1"/>
  <c r="R9" i="29" s="1"/>
  <c r="R10" i="29" s="1"/>
  <c r="R11" i="29" s="1"/>
  <c r="L155" i="29"/>
  <c r="L131" i="29"/>
  <c r="J181" i="29"/>
  <c r="J141" i="29"/>
  <c r="M131" i="29"/>
  <c r="N40" i="29"/>
  <c r="L118" i="29"/>
  <c r="O100" i="29"/>
  <c r="J47" i="29"/>
  <c r="J40" i="29"/>
  <c r="O33" i="29"/>
  <c r="M24" i="29"/>
  <c r="J8" i="29"/>
  <c r="L22" i="29"/>
  <c r="J15" i="29"/>
  <c r="J146" i="29"/>
  <c r="L17" i="29"/>
  <c r="L134" i="29"/>
  <c r="L126" i="29"/>
  <c r="L119" i="29"/>
  <c r="J100" i="29"/>
  <c r="J94" i="29"/>
  <c r="J14" i="29"/>
  <c r="L21" i="29"/>
  <c r="J27" i="29"/>
  <c r="O152" i="29"/>
  <c r="N159" i="29"/>
  <c r="M124" i="29"/>
  <c r="N43" i="29"/>
  <c r="M110" i="29"/>
  <c r="N128" i="29"/>
  <c r="O27" i="29"/>
  <c r="L152" i="29"/>
  <c r="O159" i="29"/>
  <c r="O142" i="29"/>
  <c r="L116" i="29"/>
  <c r="N20" i="29"/>
  <c r="M36" i="29"/>
  <c r="J13" i="29"/>
  <c r="L177" i="29"/>
  <c r="L173" i="29"/>
  <c r="M125" i="29"/>
  <c r="J147" i="29"/>
  <c r="N142" i="29"/>
  <c r="J135" i="29"/>
  <c r="J119" i="29"/>
  <c r="M142" i="29"/>
  <c r="J116" i="29"/>
  <c r="N27" i="29"/>
  <c r="N11" i="29"/>
  <c r="L110" i="29"/>
  <c r="L47" i="29"/>
  <c r="L27" i="29"/>
  <c r="L11" i="29"/>
  <c r="L112" i="29"/>
  <c r="J36" i="29"/>
  <c r="J33" i="29"/>
  <c r="M27" i="29"/>
  <c r="O21" i="29"/>
  <c r="O20" i="29"/>
  <c r="N177" i="29"/>
  <c r="N173" i="29"/>
  <c r="L154" i="29"/>
  <c r="J125" i="29"/>
  <c r="J113" i="29"/>
  <c r="L140" i="29"/>
  <c r="L132" i="29"/>
  <c r="O135" i="29"/>
  <c r="L142" i="29"/>
  <c r="O116" i="29"/>
  <c r="J110" i="29"/>
  <c r="L26" i="29"/>
  <c r="L18" i="29"/>
  <c r="J48" i="29"/>
  <c r="M21" i="29"/>
  <c r="J11" i="29"/>
  <c r="O177" i="29"/>
  <c r="O173" i="29"/>
  <c r="O125" i="29"/>
  <c r="L135" i="29"/>
  <c r="L127" i="29"/>
  <c r="L123" i="29"/>
  <c r="N116" i="29"/>
  <c r="N21" i="29"/>
  <c r="M31" i="4"/>
  <c r="J8" i="4"/>
  <c r="O48" i="28"/>
  <c r="L48" i="28"/>
  <c r="J48" i="28"/>
  <c r="J36" i="28"/>
  <c r="O36" i="28"/>
  <c r="M62" i="27"/>
  <c r="L62" i="27"/>
  <c r="M38" i="27"/>
  <c r="L38" i="27"/>
  <c r="Q7" i="16"/>
  <c r="L9" i="16"/>
  <c r="W7" i="16"/>
  <c r="J9" i="7"/>
  <c r="P7" i="7"/>
  <c r="O18" i="18"/>
  <c r="T8" i="18"/>
  <c r="T9" i="18" s="1"/>
  <c r="T10" i="18" s="1"/>
  <c r="T11" i="18" s="1"/>
  <c r="T12" i="18" s="1"/>
  <c r="T13" i="18" s="1"/>
  <c r="T14" i="18" s="1"/>
  <c r="T15" i="18" s="1"/>
  <c r="T16" i="18" s="1"/>
  <c r="V8" i="18"/>
  <c r="V9" i="18" s="1"/>
  <c r="V10" i="18" s="1"/>
  <c r="V11" i="18" s="1"/>
  <c r="V12" i="18" s="1"/>
  <c r="V13" i="18" s="1"/>
  <c r="V14" i="18" s="1"/>
  <c r="V15" i="18" s="1"/>
  <c r="V16" i="18" s="1"/>
  <c r="W7" i="8"/>
  <c r="L12" i="19"/>
  <c r="Q8" i="19"/>
  <c r="Q9" i="19" s="1"/>
  <c r="Q10" i="19" s="1"/>
  <c r="W7" i="5"/>
  <c r="M165" i="28"/>
  <c r="L165" i="28"/>
  <c r="O34" i="28"/>
  <c r="L34" i="28"/>
  <c r="M93" i="28"/>
  <c r="L93" i="28"/>
  <c r="O163" i="28"/>
  <c r="M163" i="28"/>
  <c r="O121" i="27"/>
  <c r="M121" i="27"/>
  <c r="W7" i="6"/>
  <c r="N9" i="6"/>
  <c r="Q7" i="31"/>
  <c r="M87" i="28"/>
  <c r="L87" i="28"/>
  <c r="M154" i="28"/>
  <c r="L154" i="28"/>
  <c r="M46" i="27"/>
  <c r="L46" i="27"/>
  <c r="J46" i="3"/>
  <c r="L46" i="3"/>
  <c r="M22" i="27"/>
  <c r="L22" i="27"/>
  <c r="O56" i="28"/>
  <c r="L56" i="28"/>
  <c r="J56" i="28"/>
  <c r="J11" i="13"/>
  <c r="P7" i="13"/>
  <c r="P8" i="13" s="1"/>
  <c r="P9" i="13" s="1"/>
  <c r="U7" i="7"/>
  <c r="M9" i="7"/>
  <c r="H28" i="3" s="1"/>
  <c r="R7" i="7"/>
  <c r="U8" i="18"/>
  <c r="U9" i="18" s="1"/>
  <c r="U10" i="18" s="1"/>
  <c r="U11" i="18" s="1"/>
  <c r="U12" i="18" s="1"/>
  <c r="U13" i="18" s="1"/>
  <c r="U14" i="18" s="1"/>
  <c r="U15" i="18" s="1"/>
  <c r="U16" i="18" s="1"/>
  <c r="R8" i="18"/>
  <c r="R9" i="18" s="1"/>
  <c r="R10" i="18" s="1"/>
  <c r="R11" i="18" s="1"/>
  <c r="R12" i="18" s="1"/>
  <c r="R13" i="18" s="1"/>
  <c r="R14" i="18" s="1"/>
  <c r="R15" i="18" s="1"/>
  <c r="R16" i="18" s="1"/>
  <c r="U8" i="19"/>
  <c r="U9" i="19" s="1"/>
  <c r="U10" i="19" s="1"/>
  <c r="R8" i="19"/>
  <c r="R9" i="19" s="1"/>
  <c r="R10" i="19" s="1"/>
  <c r="M12" i="19"/>
  <c r="M9" i="5"/>
  <c r="H43" i="3" s="1"/>
  <c r="U7" i="5"/>
  <c r="R7" i="5"/>
  <c r="O31" i="4"/>
  <c r="O9" i="31"/>
  <c r="E47" i="3" s="1"/>
  <c r="M109" i="28"/>
  <c r="L109" i="28"/>
  <c r="M101" i="28"/>
  <c r="L101" i="28"/>
  <c r="M141" i="28"/>
  <c r="L141" i="28"/>
  <c r="O105" i="27"/>
  <c r="M105" i="27"/>
  <c r="O40" i="28"/>
  <c r="L40" i="28"/>
  <c r="J40" i="28"/>
  <c r="N11" i="13"/>
  <c r="S7" i="13"/>
  <c r="S8" i="13" s="1"/>
  <c r="S9" i="13" s="1"/>
  <c r="Q7" i="7"/>
  <c r="L9" i="7"/>
  <c r="L18" i="18"/>
  <c r="U7" i="9"/>
  <c r="M9" i="9"/>
  <c r="R7" i="9"/>
  <c r="U7" i="6"/>
  <c r="M9" i="6"/>
  <c r="R7" i="6"/>
  <c r="T7" i="31"/>
  <c r="W7" i="31"/>
  <c r="M103" i="28"/>
  <c r="L103" i="28"/>
  <c r="L50" i="28"/>
  <c r="O50" i="28"/>
  <c r="N73" i="28"/>
  <c r="M73" i="28"/>
  <c r="M95" i="28"/>
  <c r="L95" i="28"/>
  <c r="M30" i="27"/>
  <c r="L30" i="27"/>
  <c r="L115" i="27"/>
  <c r="M115" i="27"/>
  <c r="N123" i="27"/>
  <c r="L123" i="27"/>
  <c r="M9" i="8"/>
  <c r="H44" i="3" s="1"/>
  <c r="U7" i="8"/>
  <c r="R7" i="8"/>
  <c r="L11" i="13"/>
  <c r="Q7" i="13"/>
  <c r="Q8" i="13" s="1"/>
  <c r="Q9" i="13" s="1"/>
  <c r="T7" i="7"/>
  <c r="V7" i="7"/>
  <c r="O9" i="7"/>
  <c r="E28" i="3" s="1"/>
  <c r="W7" i="9"/>
  <c r="N9" i="9"/>
  <c r="S7" i="9"/>
  <c r="K34" i="3"/>
  <c r="M34" i="3"/>
  <c r="J9" i="10"/>
  <c r="P7" i="10"/>
  <c r="O72" i="28"/>
  <c r="J72" i="28"/>
  <c r="L72" i="28"/>
  <c r="L66" i="28"/>
  <c r="O66" i="28"/>
  <c r="O89" i="27"/>
  <c r="M89" i="27"/>
  <c r="M107" i="27"/>
  <c r="L107" i="27"/>
  <c r="T7" i="13"/>
  <c r="T8" i="13" s="1"/>
  <c r="T9" i="13" s="1"/>
  <c r="V7" i="13"/>
  <c r="V8" i="13" s="1"/>
  <c r="V9" i="13" s="1"/>
  <c r="O11" i="13"/>
  <c r="E31" i="3" s="1"/>
  <c r="J9" i="9"/>
  <c r="P7" i="9"/>
  <c r="J12" i="19"/>
  <c r="P8" i="19"/>
  <c r="P9" i="19" s="1"/>
  <c r="P10" i="19" s="1"/>
  <c r="V7" i="5"/>
  <c r="T7" i="5"/>
  <c r="O9" i="5"/>
  <c r="E43" i="3" s="1"/>
  <c r="O9" i="10"/>
  <c r="E45" i="3" s="1"/>
  <c r="T7" i="10"/>
  <c r="V7" i="10"/>
  <c r="J47" i="3"/>
  <c r="L47" i="3"/>
  <c r="O24" i="28"/>
  <c r="J24" i="28"/>
  <c r="L24" i="28"/>
  <c r="M85" i="28"/>
  <c r="L85" i="28"/>
  <c r="L143" i="27"/>
  <c r="J143" i="27"/>
  <c r="M14" i="27"/>
  <c r="L14" i="27"/>
  <c r="M91" i="27"/>
  <c r="L91" i="27"/>
  <c r="M54" i="27"/>
  <c r="L54" i="27"/>
  <c r="O9" i="9"/>
  <c r="E29" i="3" s="1"/>
  <c r="T7" i="9"/>
  <c r="V7" i="9"/>
  <c r="O12" i="19"/>
  <c r="V8" i="19"/>
  <c r="V9" i="19" s="1"/>
  <c r="V10" i="19" s="1"/>
  <c r="T8" i="19"/>
  <c r="T9" i="19" s="1"/>
  <c r="T10" i="19" s="1"/>
  <c r="J9" i="5"/>
  <c r="P7" i="5"/>
  <c r="J161" i="28"/>
  <c r="O161" i="28"/>
  <c r="J68" i="28"/>
  <c r="O68" i="28"/>
  <c r="O179" i="28"/>
  <c r="M179" i="28"/>
  <c r="O166" i="27"/>
  <c r="J166" i="27"/>
  <c r="N166" i="27"/>
  <c r="O73" i="27"/>
  <c r="M73" i="27"/>
  <c r="M75" i="27"/>
  <c r="L75" i="27"/>
  <c r="L127" i="27"/>
  <c r="J127" i="27"/>
  <c r="U7" i="13"/>
  <c r="U8" i="13" s="1"/>
  <c r="U9" i="13" s="1"/>
  <c r="R7" i="13"/>
  <c r="R8" i="13" s="1"/>
  <c r="R9" i="13" s="1"/>
  <c r="M11" i="13"/>
  <c r="V7" i="6"/>
  <c r="O9" i="6"/>
  <c r="E27" i="3" s="1"/>
  <c r="T7" i="6"/>
  <c r="S8" i="19"/>
  <c r="S9" i="19" s="1"/>
  <c r="S10" i="19" s="1"/>
  <c r="U7" i="10"/>
  <c r="M9" i="10"/>
  <c r="H45" i="3" s="1"/>
  <c r="R7" i="10"/>
  <c r="N49" i="3"/>
  <c r="J8" i="22"/>
  <c r="L7" i="22"/>
  <c r="N7" i="22"/>
  <c r="S7" i="22" s="1"/>
  <c r="M13" i="22"/>
  <c r="O13" i="22"/>
  <c r="O12" i="22"/>
  <c r="J13" i="22"/>
  <c r="N13" i="22"/>
  <c r="J10" i="22"/>
  <c r="O18" i="22"/>
  <c r="M10" i="22"/>
  <c r="N12" i="22"/>
  <c r="N11" i="22"/>
  <c r="O11" i="22"/>
  <c r="N9" i="22"/>
  <c r="O17" i="22"/>
  <c r="M9" i="22"/>
  <c r="J17" i="22"/>
  <c r="O9" i="22"/>
  <c r="M15" i="22"/>
  <c r="L17" i="22"/>
  <c r="O15" i="22"/>
  <c r="M7" i="22"/>
  <c r="N15" i="22"/>
  <c r="J11" i="22"/>
  <c r="J18" i="22"/>
  <c r="J15" i="22"/>
  <c r="J9" i="22"/>
  <c r="M17" i="22"/>
  <c r="M11" i="22"/>
  <c r="J7" i="22"/>
  <c r="O16" i="22"/>
  <c r="O10" i="22"/>
  <c r="N10" i="22"/>
  <c r="N18" i="22"/>
  <c r="J12" i="22"/>
  <c r="M12" i="22"/>
  <c r="O8" i="22"/>
  <c r="M8" i="22"/>
  <c r="N8" i="22"/>
  <c r="M9" i="26"/>
  <c r="L9" i="26"/>
  <c r="J7" i="26"/>
  <c r="W7" i="25"/>
  <c r="J7" i="25"/>
  <c r="Q9" i="24"/>
  <c r="U9" i="24"/>
  <c r="R9" i="24"/>
  <c r="V9" i="24"/>
  <c r="T9" i="24"/>
  <c r="W9" i="24"/>
  <c r="C9" i="14"/>
  <c r="Q7" i="14"/>
  <c r="L8" i="14"/>
  <c r="M8" i="14"/>
  <c r="R8" i="14" s="1"/>
  <c r="N8" i="14"/>
  <c r="S8" i="14" s="1"/>
  <c r="J8" i="14"/>
  <c r="P8" i="14" s="1"/>
  <c r="O8" i="14"/>
  <c r="A12" i="14"/>
  <c r="B10" i="14"/>
  <c r="W7" i="14"/>
  <c r="T7" i="14"/>
  <c r="V7" i="14"/>
  <c r="J9" i="31"/>
  <c r="O9" i="12"/>
  <c r="E46" i="3" s="1"/>
  <c r="T7" i="12"/>
  <c r="V7" i="12"/>
  <c r="J9" i="12"/>
  <c r="P7" i="12"/>
  <c r="N9" i="12"/>
  <c r="S7" i="12"/>
  <c r="Q7" i="12"/>
  <c r="W7" i="12"/>
  <c r="L168" i="29"/>
  <c r="N168" i="29"/>
  <c r="M168" i="29"/>
  <c r="O168" i="29"/>
  <c r="J168" i="29"/>
  <c r="L174" i="29"/>
  <c r="N174" i="29"/>
  <c r="M174" i="29"/>
  <c r="O174" i="29"/>
  <c r="J174" i="29"/>
  <c r="L103" i="29"/>
  <c r="N103" i="29"/>
  <c r="M103" i="29"/>
  <c r="O103" i="29"/>
  <c r="J103" i="29"/>
  <c r="L105" i="29"/>
  <c r="N105" i="29"/>
  <c r="M105" i="29"/>
  <c r="O105" i="29"/>
  <c r="J105" i="29"/>
  <c r="L180" i="29"/>
  <c r="N180" i="29"/>
  <c r="M180" i="29"/>
  <c r="O180" i="29"/>
  <c r="J180" i="29"/>
  <c r="N162" i="29"/>
  <c r="O162" i="29"/>
  <c r="L162" i="29"/>
  <c r="J162" i="29"/>
  <c r="M162" i="29"/>
  <c r="L170" i="29"/>
  <c r="N170" i="29"/>
  <c r="M170" i="29"/>
  <c r="O170" i="29"/>
  <c r="J170" i="29"/>
  <c r="L99" i="29"/>
  <c r="N99" i="29"/>
  <c r="M99" i="29"/>
  <c r="O99" i="29"/>
  <c r="J99" i="29"/>
  <c r="L101" i="29"/>
  <c r="N101" i="29"/>
  <c r="M101" i="29"/>
  <c r="O101" i="29"/>
  <c r="J101" i="29"/>
  <c r="L176" i="29"/>
  <c r="N176" i="29"/>
  <c r="M176" i="29"/>
  <c r="O176" i="29"/>
  <c r="J176" i="29"/>
  <c r="L182" i="29"/>
  <c r="N182" i="29"/>
  <c r="M182" i="29"/>
  <c r="O182" i="29"/>
  <c r="J182" i="29"/>
  <c r="L166" i="29"/>
  <c r="N166" i="29"/>
  <c r="M166" i="29"/>
  <c r="O166" i="29"/>
  <c r="J166" i="29"/>
  <c r="L95" i="29"/>
  <c r="N95" i="29"/>
  <c r="M95" i="29"/>
  <c r="O95" i="29"/>
  <c r="J95" i="29"/>
  <c r="L97" i="29"/>
  <c r="N97" i="29"/>
  <c r="M97" i="29"/>
  <c r="O97" i="29"/>
  <c r="J97" i="29"/>
  <c r="V7" i="29"/>
  <c r="T7" i="29"/>
  <c r="L172" i="29"/>
  <c r="N172" i="29"/>
  <c r="M172" i="29"/>
  <c r="O172" i="29"/>
  <c r="J172" i="29"/>
  <c r="L178" i="29"/>
  <c r="N178" i="29"/>
  <c r="M178" i="29"/>
  <c r="O178" i="29"/>
  <c r="J178" i="29"/>
  <c r="L165" i="29"/>
  <c r="O165" i="29"/>
  <c r="M165" i="29"/>
  <c r="N165" i="29"/>
  <c r="J165" i="29"/>
  <c r="O107" i="29"/>
  <c r="L107" i="29"/>
  <c r="N107" i="29"/>
  <c r="M107" i="29"/>
  <c r="J107" i="29"/>
  <c r="N79" i="28"/>
  <c r="J79" i="28"/>
  <c r="O79" i="28"/>
  <c r="M79" i="28"/>
  <c r="L79" i="28"/>
  <c r="O150" i="28"/>
  <c r="J150" i="28"/>
  <c r="L150" i="28"/>
  <c r="N150" i="28"/>
  <c r="M150" i="28"/>
  <c r="M157" i="28"/>
  <c r="L157" i="28"/>
  <c r="J157" i="28"/>
  <c r="N157" i="28"/>
  <c r="O157" i="28"/>
  <c r="N171" i="28"/>
  <c r="L171" i="28"/>
  <c r="J171" i="28"/>
  <c r="O171" i="28"/>
  <c r="M171" i="28"/>
  <c r="M120" i="28"/>
  <c r="L120" i="28"/>
  <c r="N120" i="28"/>
  <c r="J120" i="28"/>
  <c r="O120" i="28"/>
  <c r="M110" i="28"/>
  <c r="L110" i="28"/>
  <c r="O110" i="28"/>
  <c r="N110" i="28"/>
  <c r="J110" i="28"/>
  <c r="M151" i="28"/>
  <c r="L151" i="28"/>
  <c r="N151" i="28"/>
  <c r="J151" i="28"/>
  <c r="O151" i="28"/>
  <c r="L11" i="28"/>
  <c r="O11" i="28"/>
  <c r="J11" i="28"/>
  <c r="M11" i="28"/>
  <c r="N11" i="28"/>
  <c r="L69" i="28"/>
  <c r="O69" i="28"/>
  <c r="J69" i="28"/>
  <c r="N69" i="28"/>
  <c r="M69" i="28"/>
  <c r="L19" i="28"/>
  <c r="O19" i="28"/>
  <c r="J19" i="28"/>
  <c r="M19" i="28"/>
  <c r="N19" i="28"/>
  <c r="N167" i="28"/>
  <c r="O167" i="28"/>
  <c r="M167" i="28"/>
  <c r="J167" i="28"/>
  <c r="L167" i="28"/>
  <c r="L170" i="28"/>
  <c r="O170" i="28"/>
  <c r="N170" i="28"/>
  <c r="J170" i="28"/>
  <c r="M170" i="28"/>
  <c r="M140" i="28"/>
  <c r="L140" i="28"/>
  <c r="O140" i="28"/>
  <c r="J140" i="28"/>
  <c r="N140" i="28"/>
  <c r="M86" i="28"/>
  <c r="L86" i="28"/>
  <c r="O86" i="28"/>
  <c r="J86" i="28"/>
  <c r="N86" i="28"/>
  <c r="N81" i="28"/>
  <c r="O81" i="28"/>
  <c r="M81" i="28"/>
  <c r="J81" i="28"/>
  <c r="L81" i="28"/>
  <c r="L61" i="28"/>
  <c r="O61" i="28"/>
  <c r="J61" i="28"/>
  <c r="N61" i="28"/>
  <c r="M61" i="28"/>
  <c r="N115" i="28"/>
  <c r="M115" i="28"/>
  <c r="L115" i="28"/>
  <c r="O115" i="28"/>
  <c r="J115" i="28"/>
  <c r="L27" i="28"/>
  <c r="O27" i="28"/>
  <c r="J27" i="28"/>
  <c r="M27" i="28"/>
  <c r="N27" i="28"/>
  <c r="L172" i="28"/>
  <c r="N172" i="28"/>
  <c r="M172" i="28"/>
  <c r="J172" i="28"/>
  <c r="O172" i="28"/>
  <c r="M126" i="28"/>
  <c r="L126" i="28"/>
  <c r="J126" i="28"/>
  <c r="N126" i="28"/>
  <c r="O126" i="28"/>
  <c r="M118" i="28"/>
  <c r="L118" i="28"/>
  <c r="J118" i="28"/>
  <c r="N118" i="28"/>
  <c r="O118" i="28"/>
  <c r="L114" i="28"/>
  <c r="J114" i="28"/>
  <c r="O114" i="28"/>
  <c r="N114" i="28"/>
  <c r="M114" i="28"/>
  <c r="M128" i="28"/>
  <c r="L128" i="28"/>
  <c r="N128" i="28"/>
  <c r="J128" i="28"/>
  <c r="O128" i="28"/>
  <c r="M112" i="28"/>
  <c r="L112" i="28"/>
  <c r="J112" i="28"/>
  <c r="N112" i="28"/>
  <c r="O112" i="28"/>
  <c r="M104" i="28"/>
  <c r="L104" i="28"/>
  <c r="J104" i="28"/>
  <c r="O104" i="28"/>
  <c r="N104" i="28"/>
  <c r="M108" i="28"/>
  <c r="L108" i="28"/>
  <c r="O108" i="28"/>
  <c r="N108" i="28"/>
  <c r="J108" i="28"/>
  <c r="N169" i="28"/>
  <c r="M169" i="28"/>
  <c r="L169" i="28"/>
  <c r="O169" i="28"/>
  <c r="J169" i="28"/>
  <c r="L35" i="28"/>
  <c r="O35" i="28"/>
  <c r="J35" i="28"/>
  <c r="M35" i="28"/>
  <c r="N35" i="28"/>
  <c r="O7" i="28"/>
  <c r="J7" i="28"/>
  <c r="L7" i="28"/>
  <c r="N7" i="28"/>
  <c r="M7" i="28"/>
  <c r="M130" i="28"/>
  <c r="L130" i="28"/>
  <c r="O130" i="28"/>
  <c r="N130" i="28"/>
  <c r="J130" i="28"/>
  <c r="L37" i="28"/>
  <c r="O37" i="28"/>
  <c r="J37" i="28"/>
  <c r="N37" i="28"/>
  <c r="M37" i="28"/>
  <c r="M84" i="28"/>
  <c r="L84" i="28"/>
  <c r="O84" i="28"/>
  <c r="N84" i="28"/>
  <c r="J84" i="28"/>
  <c r="L51" i="28"/>
  <c r="O51" i="28"/>
  <c r="J51" i="28"/>
  <c r="M51" i="28"/>
  <c r="N51" i="28"/>
  <c r="L43" i="28"/>
  <c r="O43" i="28"/>
  <c r="J43" i="28"/>
  <c r="M43" i="28"/>
  <c r="N43" i="28"/>
  <c r="M92" i="28"/>
  <c r="L92" i="28"/>
  <c r="O92" i="28"/>
  <c r="N92" i="28"/>
  <c r="J92" i="28"/>
  <c r="L29" i="28"/>
  <c r="O29" i="28"/>
  <c r="J29" i="28"/>
  <c r="N29" i="28"/>
  <c r="M29" i="28"/>
  <c r="M132" i="28"/>
  <c r="L132" i="28"/>
  <c r="O132" i="28"/>
  <c r="J132" i="28"/>
  <c r="N132" i="28"/>
  <c r="M142" i="28"/>
  <c r="L142" i="28"/>
  <c r="J142" i="28"/>
  <c r="O142" i="28"/>
  <c r="N142" i="28"/>
  <c r="O117" i="28"/>
  <c r="J117" i="28"/>
  <c r="N117" i="28"/>
  <c r="L117" i="28"/>
  <c r="M117" i="28"/>
  <c r="M102" i="28"/>
  <c r="L102" i="28"/>
  <c r="O102" i="28"/>
  <c r="N102" i="28"/>
  <c r="J102" i="28"/>
  <c r="M96" i="28"/>
  <c r="L96" i="28"/>
  <c r="J96" i="28"/>
  <c r="O96" i="28"/>
  <c r="N96" i="28"/>
  <c r="O129" i="28"/>
  <c r="J129" i="28"/>
  <c r="N129" i="28"/>
  <c r="M129" i="28"/>
  <c r="L129" i="28"/>
  <c r="L53" i="28"/>
  <c r="O53" i="28"/>
  <c r="J53" i="28"/>
  <c r="N53" i="28"/>
  <c r="M53" i="28"/>
  <c r="L45" i="28"/>
  <c r="O45" i="28"/>
  <c r="J45" i="28"/>
  <c r="N45" i="28"/>
  <c r="M45" i="28"/>
  <c r="L75" i="28"/>
  <c r="O75" i="28"/>
  <c r="J75" i="28"/>
  <c r="M75" i="28"/>
  <c r="N75" i="28"/>
  <c r="L67" i="28"/>
  <c r="O67" i="28"/>
  <c r="J67" i="28"/>
  <c r="M67" i="28"/>
  <c r="N67" i="28"/>
  <c r="L59" i="28"/>
  <c r="O59" i="28"/>
  <c r="J59" i="28"/>
  <c r="M59" i="28"/>
  <c r="N59" i="28"/>
  <c r="M90" i="28"/>
  <c r="L90" i="28"/>
  <c r="N90" i="28"/>
  <c r="J90" i="28"/>
  <c r="O90" i="28"/>
  <c r="N175" i="28"/>
  <c r="O175" i="28"/>
  <c r="M175" i="28"/>
  <c r="L175" i="28"/>
  <c r="J175" i="28"/>
  <c r="N159" i="28"/>
  <c r="O159" i="28"/>
  <c r="M159" i="28"/>
  <c r="L159" i="28"/>
  <c r="J159" i="28"/>
  <c r="M155" i="28"/>
  <c r="L155" i="28"/>
  <c r="O155" i="28"/>
  <c r="N155" i="28"/>
  <c r="J155" i="28"/>
  <c r="M124" i="28"/>
  <c r="L124" i="28"/>
  <c r="O124" i="28"/>
  <c r="N124" i="28"/>
  <c r="J124" i="28"/>
  <c r="M134" i="28"/>
  <c r="L134" i="28"/>
  <c r="J134" i="28"/>
  <c r="O134" i="28"/>
  <c r="N134" i="28"/>
  <c r="M94" i="28"/>
  <c r="L94" i="28"/>
  <c r="O94" i="28"/>
  <c r="J94" i="28"/>
  <c r="N94" i="28"/>
  <c r="M88" i="28"/>
  <c r="L88" i="28"/>
  <c r="J88" i="28"/>
  <c r="O88" i="28"/>
  <c r="N88" i="28"/>
  <c r="M144" i="28"/>
  <c r="L144" i="28"/>
  <c r="N144" i="28"/>
  <c r="J144" i="28"/>
  <c r="O144" i="28"/>
  <c r="M106" i="28"/>
  <c r="L106" i="28"/>
  <c r="N106" i="28"/>
  <c r="J106" i="28"/>
  <c r="O106" i="28"/>
  <c r="L65" i="28"/>
  <c r="O65" i="28"/>
  <c r="J65" i="28"/>
  <c r="N65" i="28"/>
  <c r="M65" i="28"/>
  <c r="L57" i="28"/>
  <c r="O57" i="28"/>
  <c r="J57" i="28"/>
  <c r="M57" i="28"/>
  <c r="N57" i="28"/>
  <c r="L49" i="28"/>
  <c r="O49" i="28"/>
  <c r="J49" i="28"/>
  <c r="N49" i="28"/>
  <c r="M49" i="28"/>
  <c r="L41" i="28"/>
  <c r="O41" i="28"/>
  <c r="J41" i="28"/>
  <c r="M41" i="28"/>
  <c r="N41" i="28"/>
  <c r="L33" i="28"/>
  <c r="O33" i="28"/>
  <c r="J33" i="28"/>
  <c r="N33" i="28"/>
  <c r="M33" i="28"/>
  <c r="L25" i="28"/>
  <c r="O25" i="28"/>
  <c r="J25" i="28"/>
  <c r="M25" i="28"/>
  <c r="N25" i="28"/>
  <c r="L17" i="28"/>
  <c r="O17" i="28"/>
  <c r="J17" i="28"/>
  <c r="N17" i="28"/>
  <c r="M17" i="28"/>
  <c r="L9" i="28"/>
  <c r="O9" i="28"/>
  <c r="J9" i="28"/>
  <c r="N9" i="28"/>
  <c r="M9" i="28"/>
  <c r="N77" i="28"/>
  <c r="L77" i="28"/>
  <c r="J77" i="28"/>
  <c r="O77" i="28"/>
  <c r="M77" i="28"/>
  <c r="L21" i="28"/>
  <c r="O21" i="28"/>
  <c r="J21" i="28"/>
  <c r="N21" i="28"/>
  <c r="M21" i="28"/>
  <c r="M116" i="28"/>
  <c r="L116" i="28"/>
  <c r="O116" i="28"/>
  <c r="J116" i="28"/>
  <c r="N116" i="28"/>
  <c r="L13" i="28"/>
  <c r="O13" i="28"/>
  <c r="J13" i="28"/>
  <c r="N13" i="28"/>
  <c r="M13" i="28"/>
  <c r="M98" i="28"/>
  <c r="L98" i="28"/>
  <c r="N98" i="28"/>
  <c r="J98" i="28"/>
  <c r="O98" i="28"/>
  <c r="N159" i="27"/>
  <c r="O159" i="27"/>
  <c r="J159" i="27"/>
  <c r="M159" i="27"/>
  <c r="L159" i="27"/>
  <c r="L178" i="27"/>
  <c r="O178" i="27"/>
  <c r="N178" i="27"/>
  <c r="M178" i="27"/>
  <c r="J178" i="27"/>
  <c r="L162" i="27"/>
  <c r="O162" i="27"/>
  <c r="J162" i="27"/>
  <c r="M162" i="27"/>
  <c r="N162" i="27"/>
  <c r="L96" i="27"/>
  <c r="O96" i="27"/>
  <c r="N96" i="27"/>
  <c r="M96" i="27"/>
  <c r="J96" i="27"/>
  <c r="N87" i="27"/>
  <c r="M87" i="27"/>
  <c r="L87" i="27"/>
  <c r="O87" i="27"/>
  <c r="J87" i="27"/>
  <c r="L66" i="27"/>
  <c r="N66" i="27"/>
  <c r="M66" i="27"/>
  <c r="O66" i="27"/>
  <c r="J66" i="27"/>
  <c r="N48" i="27"/>
  <c r="O48" i="27"/>
  <c r="M48" i="27"/>
  <c r="L48" i="27"/>
  <c r="J48" i="27"/>
  <c r="N16" i="27"/>
  <c r="O16" i="27"/>
  <c r="M16" i="27"/>
  <c r="L16" i="27"/>
  <c r="J16" i="27"/>
  <c r="O136" i="27"/>
  <c r="J136" i="27"/>
  <c r="L136" i="27"/>
  <c r="N136" i="27"/>
  <c r="M136" i="27"/>
  <c r="N95" i="27"/>
  <c r="M95" i="27"/>
  <c r="L95" i="27"/>
  <c r="O95" i="27"/>
  <c r="J95" i="27"/>
  <c r="N171" i="27"/>
  <c r="L171" i="27"/>
  <c r="J171" i="27"/>
  <c r="O171" i="27"/>
  <c r="M171" i="27"/>
  <c r="O148" i="27"/>
  <c r="J148" i="27"/>
  <c r="L148" i="27"/>
  <c r="N148" i="27"/>
  <c r="M148" i="27"/>
  <c r="O132" i="27"/>
  <c r="J132" i="27"/>
  <c r="L132" i="27"/>
  <c r="N132" i="27"/>
  <c r="M132" i="27"/>
  <c r="N117" i="27"/>
  <c r="O117" i="27"/>
  <c r="M117" i="27"/>
  <c r="L117" i="27"/>
  <c r="J117" i="27"/>
  <c r="N101" i="27"/>
  <c r="O101" i="27"/>
  <c r="M101" i="27"/>
  <c r="L101" i="27"/>
  <c r="J101" i="27"/>
  <c r="N85" i="27"/>
  <c r="O85" i="27"/>
  <c r="M85" i="27"/>
  <c r="L85" i="27"/>
  <c r="J85" i="27"/>
  <c r="N69" i="27"/>
  <c r="O69" i="27"/>
  <c r="M69" i="27"/>
  <c r="L69" i="27"/>
  <c r="J69" i="27"/>
  <c r="L114" i="27"/>
  <c r="N114" i="27"/>
  <c r="M114" i="27"/>
  <c r="O114" i="27"/>
  <c r="J114" i="27"/>
  <c r="L80" i="27"/>
  <c r="O80" i="27"/>
  <c r="N80" i="27"/>
  <c r="M80" i="27"/>
  <c r="J80" i="27"/>
  <c r="N71" i="27"/>
  <c r="M71" i="27"/>
  <c r="L71" i="27"/>
  <c r="O71" i="27"/>
  <c r="J71" i="27"/>
  <c r="N40" i="27"/>
  <c r="O40" i="27"/>
  <c r="M40" i="27"/>
  <c r="L40" i="27"/>
  <c r="J40" i="27"/>
  <c r="N8" i="27"/>
  <c r="O8" i="27"/>
  <c r="M8" i="27"/>
  <c r="L8" i="27"/>
  <c r="J8" i="27"/>
  <c r="O128" i="27"/>
  <c r="J128" i="27"/>
  <c r="L128" i="27"/>
  <c r="N128" i="27"/>
  <c r="M128" i="27"/>
  <c r="S7" i="27"/>
  <c r="U7" i="27"/>
  <c r="R7" i="27"/>
  <c r="N175" i="27"/>
  <c r="O175" i="27"/>
  <c r="M175" i="27"/>
  <c r="L175" i="27"/>
  <c r="J175" i="27"/>
  <c r="L170" i="27"/>
  <c r="O170" i="27"/>
  <c r="N170" i="27"/>
  <c r="M170" i="27"/>
  <c r="J170" i="27"/>
  <c r="N119" i="27"/>
  <c r="M119" i="27"/>
  <c r="L119" i="27"/>
  <c r="O119" i="27"/>
  <c r="J119" i="27"/>
  <c r="L98" i="27"/>
  <c r="N98" i="27"/>
  <c r="M98" i="27"/>
  <c r="O98" i="27"/>
  <c r="J98" i="27"/>
  <c r="L64" i="27"/>
  <c r="O64" i="27"/>
  <c r="N64" i="27"/>
  <c r="M64" i="27"/>
  <c r="J64" i="27"/>
  <c r="N32" i="27"/>
  <c r="O32" i="27"/>
  <c r="M32" i="27"/>
  <c r="L32" i="27"/>
  <c r="J32" i="27"/>
  <c r="L174" i="27"/>
  <c r="M174" i="27"/>
  <c r="O174" i="27"/>
  <c r="N174" i="27"/>
  <c r="J174" i="27"/>
  <c r="L164" i="27"/>
  <c r="N164" i="27"/>
  <c r="J164" i="27"/>
  <c r="O164" i="27"/>
  <c r="M164" i="27"/>
  <c r="O152" i="27"/>
  <c r="J152" i="27"/>
  <c r="L152" i="27"/>
  <c r="N152" i="27"/>
  <c r="M152" i="27"/>
  <c r="N111" i="27"/>
  <c r="M111" i="27"/>
  <c r="L111" i="27"/>
  <c r="O111" i="27"/>
  <c r="J111" i="27"/>
  <c r="N79" i="27"/>
  <c r="M79" i="27"/>
  <c r="L79" i="27"/>
  <c r="O79" i="27"/>
  <c r="J79" i="27"/>
  <c r="N167" i="27"/>
  <c r="O167" i="27"/>
  <c r="J167" i="27"/>
  <c r="M167" i="27"/>
  <c r="L167" i="27"/>
  <c r="N169" i="27"/>
  <c r="M169" i="27"/>
  <c r="O169" i="27"/>
  <c r="L169" i="27"/>
  <c r="J169" i="27"/>
  <c r="O156" i="27"/>
  <c r="J156" i="27"/>
  <c r="L156" i="27"/>
  <c r="N156" i="27"/>
  <c r="M156" i="27"/>
  <c r="O140" i="27"/>
  <c r="J140" i="27"/>
  <c r="L140" i="27"/>
  <c r="N140" i="27"/>
  <c r="M140" i="27"/>
  <c r="O124" i="27"/>
  <c r="J124" i="27"/>
  <c r="L124" i="27"/>
  <c r="N124" i="27"/>
  <c r="M124" i="27"/>
  <c r="N109" i="27"/>
  <c r="O109" i="27"/>
  <c r="M109" i="27"/>
  <c r="J109" i="27"/>
  <c r="L109" i="27"/>
  <c r="N93" i="27"/>
  <c r="O93" i="27"/>
  <c r="M93" i="27"/>
  <c r="J93" i="27"/>
  <c r="L93" i="27"/>
  <c r="N77" i="27"/>
  <c r="O77" i="27"/>
  <c r="M77" i="27"/>
  <c r="J77" i="27"/>
  <c r="L77" i="27"/>
  <c r="L180" i="27"/>
  <c r="N180" i="27"/>
  <c r="M180" i="27"/>
  <c r="O180" i="27"/>
  <c r="J180" i="27"/>
  <c r="L112" i="27"/>
  <c r="O112" i="27"/>
  <c r="N112" i="27"/>
  <c r="M112" i="27"/>
  <c r="J112" i="27"/>
  <c r="N103" i="27"/>
  <c r="M103" i="27"/>
  <c r="L103" i="27"/>
  <c r="O103" i="27"/>
  <c r="J103" i="27"/>
  <c r="L82" i="27"/>
  <c r="N82" i="27"/>
  <c r="M82" i="27"/>
  <c r="O82" i="27"/>
  <c r="J82" i="27"/>
  <c r="N56" i="27"/>
  <c r="O56" i="27"/>
  <c r="M56" i="27"/>
  <c r="L56" i="27"/>
  <c r="J56" i="27"/>
  <c r="N24" i="27"/>
  <c r="O24" i="27"/>
  <c r="M24" i="27"/>
  <c r="L24" i="27"/>
  <c r="J24" i="27"/>
  <c r="N173" i="27"/>
  <c r="J173" i="27"/>
  <c r="O173" i="27"/>
  <c r="M173" i="27"/>
  <c r="L173" i="27"/>
  <c r="N163" i="27"/>
  <c r="L163" i="27"/>
  <c r="J163" i="27"/>
  <c r="O163" i="27"/>
  <c r="M163" i="27"/>
  <c r="O144" i="27"/>
  <c r="J144" i="27"/>
  <c r="L144" i="27"/>
  <c r="N144" i="27"/>
  <c r="M144" i="27"/>
  <c r="S7" i="26"/>
  <c r="S8" i="26" s="1"/>
  <c r="S9" i="26" s="1"/>
  <c r="T7" i="26"/>
  <c r="T8" i="26" s="1"/>
  <c r="T9" i="26" s="1"/>
  <c r="V7" i="26"/>
  <c r="V8" i="26" s="1"/>
  <c r="V9" i="26" s="1"/>
  <c r="N12" i="26"/>
  <c r="J12" i="26"/>
  <c r="W7" i="26"/>
  <c r="W8" i="26" s="1"/>
  <c r="W9" i="26" s="1"/>
  <c r="Q7" i="26"/>
  <c r="Q8" i="26" s="1"/>
  <c r="Q9" i="26" s="1"/>
  <c r="L12" i="26"/>
  <c r="U7" i="26"/>
  <c r="U8" i="26" s="1"/>
  <c r="U9" i="26" s="1"/>
  <c r="R7" i="26"/>
  <c r="R8" i="26" s="1"/>
  <c r="R9" i="26" s="1"/>
  <c r="U7" i="25"/>
  <c r="R7" i="25"/>
  <c r="T7" i="25"/>
  <c r="V7" i="25"/>
  <c r="M8" i="25"/>
  <c r="O8" i="25"/>
  <c r="J8" i="25"/>
  <c r="J12" i="25" s="1"/>
  <c r="N8" i="25"/>
  <c r="L8" i="25"/>
  <c r="S7" i="25"/>
  <c r="Q7" i="25"/>
  <c r="J12" i="24"/>
  <c r="N8" i="23"/>
  <c r="J8" i="23"/>
  <c r="O8" i="23"/>
  <c r="M8" i="23"/>
  <c r="L8" i="23"/>
  <c r="N10" i="23"/>
  <c r="O10" i="23"/>
  <c r="M10" i="23"/>
  <c r="L10" i="23"/>
  <c r="J10" i="23"/>
  <c r="V7" i="22"/>
  <c r="T7" i="22"/>
  <c r="Q7" i="22"/>
  <c r="L7" i="4"/>
  <c r="L66" i="4"/>
  <c r="M66" i="4"/>
  <c r="N66" i="4"/>
  <c r="O66" i="4"/>
  <c r="J66" i="4"/>
  <c r="J91" i="4"/>
  <c r="O91" i="4"/>
  <c r="L91" i="4"/>
  <c r="M91" i="4"/>
  <c r="N91" i="4"/>
  <c r="L82" i="4"/>
  <c r="M82" i="4"/>
  <c r="N82" i="4"/>
  <c r="O82" i="4"/>
  <c r="J82" i="4"/>
  <c r="J171" i="4"/>
  <c r="O171" i="4"/>
  <c r="M171" i="4"/>
  <c r="L171" i="4"/>
  <c r="N171" i="4"/>
  <c r="O19" i="4"/>
  <c r="L114" i="4"/>
  <c r="M114" i="4"/>
  <c r="N114" i="4"/>
  <c r="O114" i="4"/>
  <c r="J114" i="4"/>
  <c r="L178" i="4"/>
  <c r="M178" i="4"/>
  <c r="N178" i="4"/>
  <c r="J178" i="4"/>
  <c r="O178" i="4"/>
  <c r="J75" i="4"/>
  <c r="O75" i="4"/>
  <c r="L75" i="4"/>
  <c r="M75" i="4"/>
  <c r="N75" i="4"/>
  <c r="M139" i="4"/>
  <c r="N139" i="4"/>
  <c r="J139" i="4"/>
  <c r="L139" i="4"/>
  <c r="O139" i="4"/>
  <c r="N130" i="4"/>
  <c r="J130" i="4"/>
  <c r="O130" i="4"/>
  <c r="L130" i="4"/>
  <c r="M130" i="4"/>
  <c r="J155" i="4"/>
  <c r="O155" i="4"/>
  <c r="M155" i="4"/>
  <c r="L155" i="4"/>
  <c r="N155" i="4"/>
  <c r="N146" i="4"/>
  <c r="J146" i="4"/>
  <c r="O146" i="4"/>
  <c r="L146" i="4"/>
  <c r="M146" i="4"/>
  <c r="J107" i="4"/>
  <c r="O107" i="4"/>
  <c r="L107" i="4"/>
  <c r="M107" i="4"/>
  <c r="N107" i="4"/>
  <c r="J19" i="4"/>
  <c r="L98" i="4"/>
  <c r="M98" i="4"/>
  <c r="N98" i="4"/>
  <c r="O98" i="4"/>
  <c r="J98" i="4"/>
  <c r="L162" i="4"/>
  <c r="M162" i="4"/>
  <c r="N162" i="4"/>
  <c r="J162" i="4"/>
  <c r="O162" i="4"/>
  <c r="J59" i="4"/>
  <c r="O59" i="4"/>
  <c r="L59" i="4"/>
  <c r="M59" i="4"/>
  <c r="N59" i="4"/>
  <c r="M123" i="4"/>
  <c r="N123" i="4"/>
  <c r="J123" i="4"/>
  <c r="L123" i="4"/>
  <c r="O123" i="4"/>
  <c r="N32" i="4"/>
  <c r="J35" i="4"/>
  <c r="N35" i="4"/>
  <c r="J32" i="4"/>
  <c r="L29" i="4"/>
  <c r="L52" i="4"/>
  <c r="L32" i="4"/>
  <c r="M32" i="4"/>
  <c r="J29" i="4"/>
  <c r="M48" i="4"/>
  <c r="L48" i="4"/>
  <c r="J48" i="4"/>
  <c r="O39" i="4"/>
  <c r="N48" i="4"/>
  <c r="N34" i="4"/>
  <c r="J34" i="4"/>
  <c r="N52" i="4"/>
  <c r="M52" i="4"/>
  <c r="J52" i="4"/>
  <c r="O29" i="4"/>
  <c r="J50" i="4"/>
  <c r="O21" i="4"/>
  <c r="N21" i="4"/>
  <c r="N29" i="4"/>
  <c r="J39" i="4"/>
  <c r="N50" i="4"/>
  <c r="L39" i="4"/>
  <c r="N42" i="4"/>
  <c r="O50" i="4"/>
  <c r="N39" i="4"/>
  <c r="M50" i="4"/>
  <c r="N43" i="4"/>
  <c r="J21" i="4"/>
  <c r="L12" i="4"/>
  <c r="M21" i="4"/>
  <c r="J43" i="4"/>
  <c r="L43" i="4"/>
  <c r="M12" i="4"/>
  <c r="N12" i="4"/>
  <c r="M43" i="4"/>
  <c r="O12" i="4"/>
  <c r="M44" i="4"/>
  <c r="J9" i="4"/>
  <c r="N46" i="4"/>
  <c r="L46" i="4"/>
  <c r="L41" i="4"/>
  <c r="M28" i="4"/>
  <c r="J46" i="4"/>
  <c r="O44" i="4"/>
  <c r="L28" i="4"/>
  <c r="N44" i="4"/>
  <c r="M36" i="4"/>
  <c r="O25" i="4"/>
  <c r="O36" i="4"/>
  <c r="N36" i="4"/>
  <c r="J37" i="4"/>
  <c r="O8" i="4"/>
  <c r="N30" i="4"/>
  <c r="L30" i="4"/>
  <c r="M13" i="4"/>
  <c r="J36" i="4"/>
  <c r="J13" i="4"/>
  <c r="N13" i="4"/>
  <c r="L13" i="4"/>
  <c r="L44" i="4"/>
  <c r="O28" i="4"/>
  <c r="J38" i="4"/>
  <c r="O42" i="4"/>
  <c r="J40" i="4"/>
  <c r="O7" i="4"/>
  <c r="O37" i="4"/>
  <c r="O23" i="4"/>
  <c r="N40" i="4"/>
  <c r="L8" i="4"/>
  <c r="J23" i="4"/>
  <c r="M46" i="4"/>
  <c r="J7" i="4"/>
  <c r="N25" i="4"/>
  <c r="N23" i="4"/>
  <c r="M38" i="4"/>
  <c r="N38" i="4"/>
  <c r="N7" i="4"/>
  <c r="S7" i="4" s="1"/>
  <c r="J25" i="4"/>
  <c r="M17" i="4"/>
  <c r="O49" i="4"/>
  <c r="M42" i="4"/>
  <c r="N20" i="4"/>
  <c r="L23" i="4"/>
  <c r="J42" i="4"/>
  <c r="M7" i="4"/>
  <c r="M25" i="4"/>
  <c r="N17" i="4"/>
  <c r="M40" i="4"/>
  <c r="L40" i="4"/>
  <c r="M8" i="4"/>
  <c r="N8" i="4"/>
  <c r="S8" i="4" s="1"/>
  <c r="S9" i="4" s="1"/>
  <c r="S10" i="4" s="1"/>
  <c r="L37" i="4"/>
  <c r="N37" i="4"/>
  <c r="M30" i="4"/>
  <c r="O26" i="4"/>
  <c r="M33" i="4"/>
  <c r="J17" i="4"/>
  <c r="J49" i="4"/>
  <c r="L38" i="4"/>
  <c r="M9" i="4"/>
  <c r="O45" i="4"/>
  <c r="M16" i="4"/>
  <c r="J30" i="4"/>
  <c r="L24" i="4"/>
  <c r="J11" i="4"/>
  <c r="N9" i="4"/>
  <c r="L45" i="4"/>
  <c r="L16" i="4"/>
  <c r="N10" i="4"/>
  <c r="O17" i="4"/>
  <c r="L11" i="4"/>
  <c r="M20" i="4"/>
  <c r="J45" i="4"/>
  <c r="J20" i="4"/>
  <c r="L9" i="4"/>
  <c r="N45" i="4"/>
  <c r="L20" i="4"/>
  <c r="J33" i="4"/>
  <c r="N28" i="4"/>
  <c r="N49" i="4"/>
  <c r="J15" i="4"/>
  <c r="O15" i="4"/>
  <c r="L15" i="4"/>
  <c r="O10" i="4"/>
  <c r="L33" i="4"/>
  <c r="M49" i="4"/>
  <c r="O22" i="4"/>
  <c r="O41" i="4"/>
  <c r="M27" i="4"/>
  <c r="L27" i="4"/>
  <c r="J41" i="4"/>
  <c r="N11" i="4"/>
  <c r="J27" i="4"/>
  <c r="N24" i="4"/>
  <c r="J26" i="4"/>
  <c r="M41" i="4"/>
  <c r="O33" i="4"/>
  <c r="O11" i="4"/>
  <c r="M24" i="4"/>
  <c r="J16" i="4"/>
  <c r="N26" i="4"/>
  <c r="N16" i="4"/>
  <c r="N27" i="4"/>
  <c r="J24" i="4"/>
  <c r="N15" i="4"/>
  <c r="M14" i="4"/>
  <c r="N14" i="4"/>
  <c r="J10" i="4"/>
  <c r="O14" i="4"/>
  <c r="M22" i="4"/>
  <c r="N22" i="4"/>
  <c r="J22" i="4"/>
  <c r="J14" i="4"/>
  <c r="M10" i="4"/>
  <c r="M26" i="4"/>
  <c r="S11" i="4" l="1"/>
  <c r="S12" i="4" s="1"/>
  <c r="S13" i="4" s="1"/>
  <c r="H32" i="3"/>
  <c r="H31" i="3"/>
  <c r="K33" i="3"/>
  <c r="M33" i="3"/>
  <c r="M30" i="3"/>
  <c r="K30" i="3"/>
  <c r="P30" i="3" s="1"/>
  <c r="Q30" i="3" s="1"/>
  <c r="L33" i="3"/>
  <c r="J33" i="3"/>
  <c r="J34" i="3"/>
  <c r="L34" i="3"/>
  <c r="K44" i="3"/>
  <c r="M44" i="3"/>
  <c r="P34" i="3"/>
  <c r="Q34" i="3" s="1"/>
  <c r="Q7" i="27"/>
  <c r="Q8" i="27" s="1"/>
  <c r="Q9" i="27" s="1"/>
  <c r="Q10" i="27" s="1"/>
  <c r="Q11" i="27" s="1"/>
  <c r="Q12" i="27" s="1"/>
  <c r="Q13" i="27" s="1"/>
  <c r="Q14" i="27" s="1"/>
  <c r="Q15" i="27" s="1"/>
  <c r="Q16" i="27" s="1"/>
  <c r="Q17" i="27" s="1"/>
  <c r="Q18" i="27" s="1"/>
  <c r="Q19" i="27" s="1"/>
  <c r="Q20" i="27" s="1"/>
  <c r="Q21" i="27" s="1"/>
  <c r="Q22" i="27" s="1"/>
  <c r="Q23" i="27" s="1"/>
  <c r="Q24" i="27" s="1"/>
  <c r="Q25" i="27" s="1"/>
  <c r="Q26" i="27" s="1"/>
  <c r="Q27" i="27" s="1"/>
  <c r="Q28" i="27" s="1"/>
  <c r="Q29" i="27" s="1"/>
  <c r="Q30" i="27" s="1"/>
  <c r="Q31" i="27" s="1"/>
  <c r="Q32" i="27" s="1"/>
  <c r="Q33" i="27" s="1"/>
  <c r="Q34" i="27" s="1"/>
  <c r="Q35" i="27" s="1"/>
  <c r="Q36" i="27" s="1"/>
  <c r="Q37" i="27" s="1"/>
  <c r="Q38" i="27" s="1"/>
  <c r="Q39" i="27" s="1"/>
  <c r="Q40" i="27" s="1"/>
  <c r="Q41" i="27" s="1"/>
  <c r="Q42" i="27" s="1"/>
  <c r="Q43" i="27" s="1"/>
  <c r="Q44" i="27" s="1"/>
  <c r="Q45" i="27" s="1"/>
  <c r="Q46" i="27" s="1"/>
  <c r="Q47" i="27" s="1"/>
  <c r="Q48" i="27" s="1"/>
  <c r="Q49" i="27" s="1"/>
  <c r="Q50" i="27" s="1"/>
  <c r="Q51" i="27" s="1"/>
  <c r="Q52" i="27" s="1"/>
  <c r="Q53" i="27" s="1"/>
  <c r="Q54" i="27" s="1"/>
  <c r="Q55" i="27" s="1"/>
  <c r="Q56" i="27" s="1"/>
  <c r="Q57" i="27" s="1"/>
  <c r="Q58" i="27" s="1"/>
  <c r="Q59" i="27" s="1"/>
  <c r="Q60" i="27" s="1"/>
  <c r="Q61" i="27" s="1"/>
  <c r="Q62" i="27" s="1"/>
  <c r="Q63" i="27" s="1"/>
  <c r="Q64" i="27" s="1"/>
  <c r="Q65" i="27" s="1"/>
  <c r="Q66" i="27" s="1"/>
  <c r="Q67" i="27" s="1"/>
  <c r="Q68" i="27" s="1"/>
  <c r="Q69" i="27" s="1"/>
  <c r="Q70" i="27" s="1"/>
  <c r="Q71" i="27" s="1"/>
  <c r="Q72" i="27" s="1"/>
  <c r="Q73" i="27" s="1"/>
  <c r="Q74" i="27" s="1"/>
  <c r="Q75" i="27" s="1"/>
  <c r="Q76" i="27" s="1"/>
  <c r="Q77" i="27" s="1"/>
  <c r="Q78" i="27" s="1"/>
  <c r="Q79" i="27" s="1"/>
  <c r="Q80" i="27" s="1"/>
  <c r="Q81" i="27" s="1"/>
  <c r="Q82" i="27" s="1"/>
  <c r="Q83" i="27" s="1"/>
  <c r="Q84" i="27" s="1"/>
  <c r="Q85" i="27" s="1"/>
  <c r="Q86" i="27" s="1"/>
  <c r="Q87" i="27" s="1"/>
  <c r="Q88" i="27" s="1"/>
  <c r="Q89" i="27" s="1"/>
  <c r="Q90" i="27" s="1"/>
  <c r="Q91" i="27" s="1"/>
  <c r="Q92" i="27" s="1"/>
  <c r="Q93" i="27" s="1"/>
  <c r="Q94" i="27" s="1"/>
  <c r="Q95" i="27" s="1"/>
  <c r="Q96" i="27" s="1"/>
  <c r="Q97" i="27" s="1"/>
  <c r="Q98" i="27" s="1"/>
  <c r="Q99" i="27" s="1"/>
  <c r="Q100" i="27" s="1"/>
  <c r="Q101" i="27" s="1"/>
  <c r="Q102" i="27" s="1"/>
  <c r="Q103" i="27" s="1"/>
  <c r="Q104" i="27" s="1"/>
  <c r="Q105" i="27" s="1"/>
  <c r="Q106" i="27" s="1"/>
  <c r="Q107" i="27" s="1"/>
  <c r="Q108" i="27" s="1"/>
  <c r="Q109" i="27" s="1"/>
  <c r="Q110" i="27" s="1"/>
  <c r="Q111" i="27" s="1"/>
  <c r="Q112" i="27" s="1"/>
  <c r="Q113" i="27" s="1"/>
  <c r="Q114" i="27" s="1"/>
  <c r="Q115" i="27" s="1"/>
  <c r="Q116" i="27" s="1"/>
  <c r="Q117" i="27" s="1"/>
  <c r="Q118" i="27" s="1"/>
  <c r="Q119" i="27" s="1"/>
  <c r="Q120" i="27" s="1"/>
  <c r="Q121" i="27" s="1"/>
  <c r="Q122" i="27" s="1"/>
  <c r="Q123" i="27" s="1"/>
  <c r="Q124" i="27" s="1"/>
  <c r="Q125" i="27" s="1"/>
  <c r="Q126" i="27" s="1"/>
  <c r="Q127" i="27" s="1"/>
  <c r="Q128" i="27" s="1"/>
  <c r="Q129" i="27" s="1"/>
  <c r="Q130" i="27" s="1"/>
  <c r="Q131" i="27" s="1"/>
  <c r="Q132" i="27" s="1"/>
  <c r="Q133" i="27" s="1"/>
  <c r="Q134" i="27" s="1"/>
  <c r="Q135" i="27" s="1"/>
  <c r="Q136" i="27" s="1"/>
  <c r="Q137" i="27" s="1"/>
  <c r="Q138" i="27" s="1"/>
  <c r="Q139" i="27" s="1"/>
  <c r="Q140" i="27" s="1"/>
  <c r="Q141" i="27" s="1"/>
  <c r="Q142" i="27" s="1"/>
  <c r="Q143" i="27" s="1"/>
  <c r="Q144" i="27" s="1"/>
  <c r="Q145" i="27" s="1"/>
  <c r="Q146" i="27" s="1"/>
  <c r="Q147" i="27" s="1"/>
  <c r="Q148" i="27" s="1"/>
  <c r="Q149" i="27" s="1"/>
  <c r="Q150" i="27" s="1"/>
  <c r="Q151" i="27" s="1"/>
  <c r="Q152" i="27" s="1"/>
  <c r="Q153" i="27" s="1"/>
  <c r="Q154" i="27" s="1"/>
  <c r="Q155" i="27" s="1"/>
  <c r="Q156" i="27" s="1"/>
  <c r="Q157" i="27" s="1"/>
  <c r="Q158" i="27" s="1"/>
  <c r="Q159" i="27" s="1"/>
  <c r="Q160" i="27" s="1"/>
  <c r="Q161" i="27" s="1"/>
  <c r="Q162" i="27" s="1"/>
  <c r="Q163" i="27" s="1"/>
  <c r="Q164" i="27" s="1"/>
  <c r="Q165" i="27" s="1"/>
  <c r="Q166" i="27" s="1"/>
  <c r="Q167" i="27" s="1"/>
  <c r="Q168" i="27" s="1"/>
  <c r="Q169" i="27" s="1"/>
  <c r="Q170" i="27" s="1"/>
  <c r="Q171" i="27" s="1"/>
  <c r="Q172" i="27" s="1"/>
  <c r="Q173" i="27" s="1"/>
  <c r="Q174" i="27" s="1"/>
  <c r="Q175" i="27" s="1"/>
  <c r="Q176" i="27" s="1"/>
  <c r="Q177" i="27" s="1"/>
  <c r="Q178" i="27" s="1"/>
  <c r="Q179" i="27" s="1"/>
  <c r="Q180" i="27" s="1"/>
  <c r="Q181" i="27" s="1"/>
  <c r="Q182" i="27" s="1"/>
  <c r="S8" i="29"/>
  <c r="S9" i="29" s="1"/>
  <c r="S10" i="29" s="1"/>
  <c r="R12" i="29"/>
  <c r="R13" i="29" s="1"/>
  <c r="R14" i="29" s="1"/>
  <c r="R15" i="29" s="1"/>
  <c r="R16" i="29" s="1"/>
  <c r="R17" i="29" s="1"/>
  <c r="R18" i="29" s="1"/>
  <c r="R19" i="29" s="1"/>
  <c r="R20" i="29" s="1"/>
  <c r="R21" i="29" s="1"/>
  <c r="R22" i="29" s="1"/>
  <c r="R23" i="29" s="1"/>
  <c r="R24" i="29" s="1"/>
  <c r="R25" i="29" s="1"/>
  <c r="R26" i="29" s="1"/>
  <c r="R27" i="29" s="1"/>
  <c r="R28" i="29" s="1"/>
  <c r="R29" i="29" s="1"/>
  <c r="R30" i="29" s="1"/>
  <c r="R31" i="29" s="1"/>
  <c r="R32" i="29" s="1"/>
  <c r="R33" i="29" s="1"/>
  <c r="R34" i="29" s="1"/>
  <c r="R35" i="29" s="1"/>
  <c r="R36" i="29" s="1"/>
  <c r="R37" i="29" s="1"/>
  <c r="R38" i="29" s="1"/>
  <c r="R39" i="29" s="1"/>
  <c r="R40" i="29" s="1"/>
  <c r="R41" i="29" s="1"/>
  <c r="R42" i="29" s="1"/>
  <c r="R43" i="29" s="1"/>
  <c r="R44" i="29" s="1"/>
  <c r="R45" i="29" s="1"/>
  <c r="R46" i="29" s="1"/>
  <c r="R47" i="29" s="1"/>
  <c r="R48" i="29" s="1"/>
  <c r="R49" i="29" s="1"/>
  <c r="Q7" i="29"/>
  <c r="Q8" i="29" s="1"/>
  <c r="Q9" i="29" s="1"/>
  <c r="Q10" i="29" s="1"/>
  <c r="Q11" i="29" s="1"/>
  <c r="Q12" i="29" s="1"/>
  <c r="Q13" i="29" s="1"/>
  <c r="Q14" i="29" s="1"/>
  <c r="Q15" i="29" s="1"/>
  <c r="Q16" i="29" s="1"/>
  <c r="Q17" i="29" s="1"/>
  <c r="Q18" i="29" s="1"/>
  <c r="Q19" i="29" s="1"/>
  <c r="Q20" i="29" s="1"/>
  <c r="Q21" i="29" s="1"/>
  <c r="Q22" i="29" s="1"/>
  <c r="Q23" i="29" s="1"/>
  <c r="Q24" i="29" s="1"/>
  <c r="Q25" i="29" s="1"/>
  <c r="Q26" i="29" s="1"/>
  <c r="Q27" i="29" s="1"/>
  <c r="Q28" i="29" s="1"/>
  <c r="Q29" i="29" s="1"/>
  <c r="Q30" i="29" s="1"/>
  <c r="Q31" i="29" s="1"/>
  <c r="Q32" i="29" s="1"/>
  <c r="Q33" i="29" s="1"/>
  <c r="Q34" i="29" s="1"/>
  <c r="Q35" i="29" s="1"/>
  <c r="Q36" i="29" s="1"/>
  <c r="Q37" i="29" s="1"/>
  <c r="Q38" i="29" s="1"/>
  <c r="Q39" i="29" s="1"/>
  <c r="Q40" i="29" s="1"/>
  <c r="Q41" i="29" s="1"/>
  <c r="Q42" i="29" s="1"/>
  <c r="Q43" i="29" s="1"/>
  <c r="Q44" i="29" s="1"/>
  <c r="Q45" i="29" s="1"/>
  <c r="Q46" i="29" s="1"/>
  <c r="Q47" i="29" s="1"/>
  <c r="Q48" i="29" s="1"/>
  <c r="Q49" i="29" s="1"/>
  <c r="W7" i="29"/>
  <c r="W8" i="29" s="1"/>
  <c r="W9" i="29" s="1"/>
  <c r="W10" i="29" s="1"/>
  <c r="W11" i="29" s="1"/>
  <c r="W12" i="29" s="1"/>
  <c r="W13" i="29" s="1"/>
  <c r="W14" i="29" s="1"/>
  <c r="W15" i="29" s="1"/>
  <c r="W16" i="29" s="1"/>
  <c r="W17" i="29" s="1"/>
  <c r="W18" i="29" s="1"/>
  <c r="W19" i="29" s="1"/>
  <c r="W20" i="29" s="1"/>
  <c r="W21" i="29" s="1"/>
  <c r="W22" i="29" s="1"/>
  <c r="W23" i="29" s="1"/>
  <c r="W24" i="29" s="1"/>
  <c r="W25" i="29" s="1"/>
  <c r="W26" i="29" s="1"/>
  <c r="W27" i="29" s="1"/>
  <c r="W28" i="29" s="1"/>
  <c r="W29" i="29" s="1"/>
  <c r="W30" i="29" s="1"/>
  <c r="W31" i="29" s="1"/>
  <c r="W32" i="29" s="1"/>
  <c r="W33" i="29" s="1"/>
  <c r="W34" i="29" s="1"/>
  <c r="W35" i="29" s="1"/>
  <c r="W36" i="29" s="1"/>
  <c r="W37" i="29" s="1"/>
  <c r="W38" i="29" s="1"/>
  <c r="W39" i="29" s="1"/>
  <c r="W40" i="29" s="1"/>
  <c r="W41" i="29" s="1"/>
  <c r="W42" i="29" s="1"/>
  <c r="W43" i="29" s="1"/>
  <c r="W44" i="29" s="1"/>
  <c r="W45" i="29" s="1"/>
  <c r="W46" i="29" s="1"/>
  <c r="W47" i="29" s="1"/>
  <c r="W48" i="29" s="1"/>
  <c r="W49" i="29" s="1"/>
  <c r="S11" i="29"/>
  <c r="S12" i="29" s="1"/>
  <c r="S13" i="29" s="1"/>
  <c r="S14" i="29" s="1"/>
  <c r="S15" i="29" s="1"/>
  <c r="S16" i="29" s="1"/>
  <c r="S17" i="29" s="1"/>
  <c r="S18" i="29" s="1"/>
  <c r="S19" i="29" s="1"/>
  <c r="S20" i="29" s="1"/>
  <c r="S21" i="29" s="1"/>
  <c r="S22" i="29" s="1"/>
  <c r="S23" i="29" s="1"/>
  <c r="S24" i="29" s="1"/>
  <c r="S25" i="29" s="1"/>
  <c r="S26" i="29" s="1"/>
  <c r="S27" i="29" s="1"/>
  <c r="S28" i="29" s="1"/>
  <c r="S29" i="29" s="1"/>
  <c r="S30" i="29" s="1"/>
  <c r="S31" i="29" s="1"/>
  <c r="S32" i="29" s="1"/>
  <c r="S33" i="29" s="1"/>
  <c r="S34" i="29" s="1"/>
  <c r="S35" i="29" s="1"/>
  <c r="S36" i="29" s="1"/>
  <c r="S37" i="29" s="1"/>
  <c r="S38" i="29" s="1"/>
  <c r="S39" i="29" s="1"/>
  <c r="S40" i="29" s="1"/>
  <c r="S41" i="29" s="1"/>
  <c r="S42" i="29" s="1"/>
  <c r="S43" i="29" s="1"/>
  <c r="S44" i="29" s="1"/>
  <c r="S45" i="29" s="1"/>
  <c r="S46" i="29" s="1"/>
  <c r="S47" i="29" s="1"/>
  <c r="S48" i="29" s="1"/>
  <c r="S49" i="29" s="1"/>
  <c r="S50" i="29" s="1"/>
  <c r="S51" i="29" s="1"/>
  <c r="S52" i="29" s="1"/>
  <c r="S53" i="29" s="1"/>
  <c r="S54" i="29" s="1"/>
  <c r="S55" i="29" s="1"/>
  <c r="S56" i="29" s="1"/>
  <c r="S57" i="29" s="1"/>
  <c r="S58" i="29" s="1"/>
  <c r="S59" i="29" s="1"/>
  <c r="S60" i="29" s="1"/>
  <c r="S61" i="29" s="1"/>
  <c r="S62" i="29" s="1"/>
  <c r="S63" i="29" s="1"/>
  <c r="S64" i="29" s="1"/>
  <c r="S65" i="29" s="1"/>
  <c r="S66" i="29" s="1"/>
  <c r="S67" i="29" s="1"/>
  <c r="S68" i="29" s="1"/>
  <c r="S69" i="29" s="1"/>
  <c r="S70" i="29" s="1"/>
  <c r="S71" i="29" s="1"/>
  <c r="S72" i="29" s="1"/>
  <c r="S73" i="29" s="1"/>
  <c r="S74" i="29" s="1"/>
  <c r="S75" i="29" s="1"/>
  <c r="S76" i="29" s="1"/>
  <c r="S77" i="29" s="1"/>
  <c r="S78" i="29" s="1"/>
  <c r="S79" i="29" s="1"/>
  <c r="S80" i="29" s="1"/>
  <c r="S81" i="29" s="1"/>
  <c r="S82" i="29" s="1"/>
  <c r="S83" i="29" s="1"/>
  <c r="S84" i="29" s="1"/>
  <c r="S85" i="29" s="1"/>
  <c r="S86" i="29" s="1"/>
  <c r="S87" i="29" s="1"/>
  <c r="S88" i="29" s="1"/>
  <c r="S89" i="29" s="1"/>
  <c r="S90" i="29" s="1"/>
  <c r="S91" i="29" s="1"/>
  <c r="S92" i="29" s="1"/>
  <c r="S93" i="29" s="1"/>
  <c r="U7" i="29"/>
  <c r="U8" i="29" s="1"/>
  <c r="U9" i="29" s="1"/>
  <c r="U10" i="29" s="1"/>
  <c r="U11" i="29" s="1"/>
  <c r="U12" i="29" s="1"/>
  <c r="U13" i="29" s="1"/>
  <c r="U14" i="29" s="1"/>
  <c r="U15" i="29" s="1"/>
  <c r="U16" i="29" s="1"/>
  <c r="U17" i="29" s="1"/>
  <c r="U18" i="29" s="1"/>
  <c r="U19" i="29" s="1"/>
  <c r="U20" i="29" s="1"/>
  <c r="U21" i="29" s="1"/>
  <c r="U22" i="29" s="1"/>
  <c r="U23" i="29" s="1"/>
  <c r="U24" i="29" s="1"/>
  <c r="U25" i="29" s="1"/>
  <c r="U26" i="29" s="1"/>
  <c r="U27" i="29" s="1"/>
  <c r="U28" i="29" s="1"/>
  <c r="U29" i="29" s="1"/>
  <c r="U30" i="29" s="1"/>
  <c r="U31" i="29" s="1"/>
  <c r="U32" i="29" s="1"/>
  <c r="U33" i="29" s="1"/>
  <c r="U34" i="29" s="1"/>
  <c r="U35" i="29" s="1"/>
  <c r="U36" i="29" s="1"/>
  <c r="U37" i="29" s="1"/>
  <c r="U38" i="29" s="1"/>
  <c r="U39" i="29" s="1"/>
  <c r="U40" i="29" s="1"/>
  <c r="U41" i="29" s="1"/>
  <c r="U42" i="29" s="1"/>
  <c r="U43" i="29" s="1"/>
  <c r="U44" i="29" s="1"/>
  <c r="U45" i="29" s="1"/>
  <c r="U46" i="29" s="1"/>
  <c r="U47" i="29" s="1"/>
  <c r="U48" i="29" s="1"/>
  <c r="U49" i="29" s="1"/>
  <c r="T8" i="29"/>
  <c r="T9" i="29" s="1"/>
  <c r="T10" i="29" s="1"/>
  <c r="T11" i="29" s="1"/>
  <c r="T12" i="29" s="1"/>
  <c r="T13" i="29" s="1"/>
  <c r="T14" i="29" s="1"/>
  <c r="T15" i="29" s="1"/>
  <c r="T16" i="29" s="1"/>
  <c r="T17" i="29" s="1"/>
  <c r="T18" i="29" s="1"/>
  <c r="T19" i="29" s="1"/>
  <c r="T20" i="29" s="1"/>
  <c r="T21" i="29" s="1"/>
  <c r="T22" i="29" s="1"/>
  <c r="T23" i="29" s="1"/>
  <c r="T24" i="29" s="1"/>
  <c r="T25" i="29" s="1"/>
  <c r="T26" i="29" s="1"/>
  <c r="T27" i="29" s="1"/>
  <c r="T28" i="29" s="1"/>
  <c r="T29" i="29" s="1"/>
  <c r="T30" i="29" s="1"/>
  <c r="T31" i="29" s="1"/>
  <c r="T32" i="29" s="1"/>
  <c r="T33" i="29" s="1"/>
  <c r="T34" i="29" s="1"/>
  <c r="T35" i="29" s="1"/>
  <c r="T36" i="29" s="1"/>
  <c r="T37" i="29" s="1"/>
  <c r="T38" i="29" s="1"/>
  <c r="T39" i="29" s="1"/>
  <c r="T40" i="29" s="1"/>
  <c r="T41" i="29" s="1"/>
  <c r="T42" i="29" s="1"/>
  <c r="T43" i="29" s="1"/>
  <c r="T44" i="29" s="1"/>
  <c r="T45" i="29" s="1"/>
  <c r="T46" i="29" s="1"/>
  <c r="T47" i="29" s="1"/>
  <c r="T48" i="29" s="1"/>
  <c r="T49" i="29" s="1"/>
  <c r="V8" i="29"/>
  <c r="V9" i="29" s="1"/>
  <c r="V10" i="29" s="1"/>
  <c r="V11" i="29" s="1"/>
  <c r="V12" i="29" s="1"/>
  <c r="V13" i="29" s="1"/>
  <c r="V14" i="29" s="1"/>
  <c r="V15" i="29" s="1"/>
  <c r="V16" i="29" s="1"/>
  <c r="V17" i="29" s="1"/>
  <c r="V18" i="29" s="1"/>
  <c r="V19" i="29" s="1"/>
  <c r="V20" i="29" s="1"/>
  <c r="V21" i="29" s="1"/>
  <c r="V22" i="29" s="1"/>
  <c r="V23" i="29" s="1"/>
  <c r="V24" i="29" s="1"/>
  <c r="V25" i="29" s="1"/>
  <c r="V26" i="29" s="1"/>
  <c r="V27" i="29" s="1"/>
  <c r="V28" i="29" s="1"/>
  <c r="V29" i="29" s="1"/>
  <c r="V30" i="29" s="1"/>
  <c r="V31" i="29" s="1"/>
  <c r="V32" i="29" s="1"/>
  <c r="V33" i="29" s="1"/>
  <c r="V34" i="29" s="1"/>
  <c r="V35" i="29" s="1"/>
  <c r="V36" i="29" s="1"/>
  <c r="V37" i="29" s="1"/>
  <c r="V38" i="29" s="1"/>
  <c r="V39" i="29" s="1"/>
  <c r="V40" i="29" s="1"/>
  <c r="V41" i="29" s="1"/>
  <c r="V42" i="29" s="1"/>
  <c r="V43" i="29" s="1"/>
  <c r="V44" i="29" s="1"/>
  <c r="V45" i="29" s="1"/>
  <c r="V46" i="29" s="1"/>
  <c r="V47" i="29" s="1"/>
  <c r="V48" i="29" s="1"/>
  <c r="V49" i="29" s="1"/>
  <c r="J45" i="3"/>
  <c r="L45" i="3"/>
  <c r="K45" i="3"/>
  <c r="M45" i="3"/>
  <c r="K31" i="3"/>
  <c r="M31" i="3"/>
  <c r="T7" i="4"/>
  <c r="V7" i="4"/>
  <c r="Q7" i="4"/>
  <c r="Q8" i="4" s="1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Q46" i="4" s="1"/>
  <c r="Q47" i="4" s="1"/>
  <c r="Q48" i="4" s="1"/>
  <c r="Q49" i="4" s="1"/>
  <c r="Q50" i="4" s="1"/>
  <c r="Q51" i="4" s="1"/>
  <c r="Q52" i="4" s="1"/>
  <c r="Q53" i="4" s="1"/>
  <c r="Q54" i="4" s="1"/>
  <c r="Q55" i="4" s="1"/>
  <c r="Q56" i="4" s="1"/>
  <c r="Q57" i="4" s="1"/>
  <c r="Q58" i="4" s="1"/>
  <c r="Q59" i="4" s="1"/>
  <c r="Q60" i="4" s="1"/>
  <c r="Q61" i="4" s="1"/>
  <c r="Q62" i="4" s="1"/>
  <c r="Q63" i="4" s="1"/>
  <c r="Q64" i="4" s="1"/>
  <c r="Q65" i="4" s="1"/>
  <c r="Q66" i="4" s="1"/>
  <c r="Q67" i="4" s="1"/>
  <c r="Q68" i="4" s="1"/>
  <c r="Q69" i="4" s="1"/>
  <c r="Q70" i="4" s="1"/>
  <c r="Q71" i="4" s="1"/>
  <c r="Q72" i="4" s="1"/>
  <c r="Q73" i="4" s="1"/>
  <c r="Q74" i="4" s="1"/>
  <c r="Q75" i="4" s="1"/>
  <c r="Q76" i="4" s="1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Q115" i="4" s="1"/>
  <c r="Q116" i="4" s="1"/>
  <c r="Q117" i="4" s="1"/>
  <c r="Q118" i="4" s="1"/>
  <c r="Q119" i="4" s="1"/>
  <c r="Q120" i="4" s="1"/>
  <c r="Q121" i="4" s="1"/>
  <c r="Q122" i="4" s="1"/>
  <c r="Q123" i="4" s="1"/>
  <c r="Q124" i="4" s="1"/>
  <c r="Q125" i="4" s="1"/>
  <c r="Q126" i="4" s="1"/>
  <c r="Q127" i="4" s="1"/>
  <c r="Q128" i="4" s="1"/>
  <c r="Q129" i="4" s="1"/>
  <c r="Q130" i="4" s="1"/>
  <c r="Q131" i="4" s="1"/>
  <c r="Q132" i="4" s="1"/>
  <c r="Q133" i="4" s="1"/>
  <c r="Q134" i="4" s="1"/>
  <c r="Q135" i="4" s="1"/>
  <c r="Q136" i="4" s="1"/>
  <c r="Q137" i="4" s="1"/>
  <c r="Q138" i="4" s="1"/>
  <c r="Q139" i="4" s="1"/>
  <c r="Q140" i="4" s="1"/>
  <c r="Q141" i="4" s="1"/>
  <c r="Q142" i="4" s="1"/>
  <c r="Q143" i="4" s="1"/>
  <c r="Q144" i="4" s="1"/>
  <c r="Q145" i="4" s="1"/>
  <c r="Q146" i="4" s="1"/>
  <c r="Q147" i="4" s="1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M43" i="3"/>
  <c r="K43" i="3"/>
  <c r="H27" i="3"/>
  <c r="H29" i="3"/>
  <c r="C10" i="14"/>
  <c r="C11" i="14"/>
  <c r="L30" i="22"/>
  <c r="O8" i="3" s="1"/>
  <c r="L28" i="3"/>
  <c r="J28" i="3"/>
  <c r="U7" i="4"/>
  <c r="U8" i="4" s="1"/>
  <c r="U9" i="4" s="1"/>
  <c r="U10" i="4" s="1"/>
  <c r="U11" i="4" s="1"/>
  <c r="U12" i="4" s="1"/>
  <c r="U13" i="4" s="1"/>
  <c r="U14" i="4" s="1"/>
  <c r="U15" i="4" s="1"/>
  <c r="U16" i="4" s="1"/>
  <c r="U17" i="4" s="1"/>
  <c r="U18" i="4" s="1"/>
  <c r="U19" i="4" s="1"/>
  <c r="U20" i="4" s="1"/>
  <c r="U21" i="4" s="1"/>
  <c r="U22" i="4" s="1"/>
  <c r="U23" i="4" s="1"/>
  <c r="U24" i="4" s="1"/>
  <c r="U25" i="4" s="1"/>
  <c r="U26" i="4" s="1"/>
  <c r="U27" i="4" s="1"/>
  <c r="U28" i="4" s="1"/>
  <c r="U29" i="4" s="1"/>
  <c r="U30" i="4" s="1"/>
  <c r="U31" i="4" s="1"/>
  <c r="U32" i="4" s="1"/>
  <c r="U33" i="4" s="1"/>
  <c r="U34" i="4" s="1"/>
  <c r="U35" i="4" s="1"/>
  <c r="U36" i="4" s="1"/>
  <c r="U37" i="4" s="1"/>
  <c r="U38" i="4" s="1"/>
  <c r="U39" i="4" s="1"/>
  <c r="U40" i="4" s="1"/>
  <c r="U41" i="4" s="1"/>
  <c r="U42" i="4" s="1"/>
  <c r="U43" i="4" s="1"/>
  <c r="U44" i="4" s="1"/>
  <c r="U45" i="4" s="1"/>
  <c r="U46" i="4" s="1"/>
  <c r="U47" i="4" s="1"/>
  <c r="U48" i="4" s="1"/>
  <c r="U49" i="4" s="1"/>
  <c r="U50" i="4" s="1"/>
  <c r="U51" i="4" s="1"/>
  <c r="U52" i="4" s="1"/>
  <c r="U53" i="4" s="1"/>
  <c r="U54" i="4" s="1"/>
  <c r="U55" i="4" s="1"/>
  <c r="U56" i="4" s="1"/>
  <c r="U57" i="4" s="1"/>
  <c r="U58" i="4" s="1"/>
  <c r="U59" i="4" s="1"/>
  <c r="U60" i="4" s="1"/>
  <c r="U61" i="4" s="1"/>
  <c r="U62" i="4" s="1"/>
  <c r="U63" i="4" s="1"/>
  <c r="U64" i="4" s="1"/>
  <c r="U65" i="4" s="1"/>
  <c r="U66" i="4" s="1"/>
  <c r="U67" i="4" s="1"/>
  <c r="U68" i="4" s="1"/>
  <c r="U69" i="4" s="1"/>
  <c r="U70" i="4" s="1"/>
  <c r="U71" i="4" s="1"/>
  <c r="U72" i="4" s="1"/>
  <c r="U73" i="4" s="1"/>
  <c r="U74" i="4" s="1"/>
  <c r="U75" i="4" s="1"/>
  <c r="U76" i="4" s="1"/>
  <c r="U77" i="4" s="1"/>
  <c r="U78" i="4" s="1"/>
  <c r="U79" i="4" s="1"/>
  <c r="U80" i="4" s="1"/>
  <c r="U81" i="4" s="1"/>
  <c r="U82" i="4" s="1"/>
  <c r="U83" i="4" s="1"/>
  <c r="U84" i="4" s="1"/>
  <c r="U85" i="4" s="1"/>
  <c r="U86" i="4" s="1"/>
  <c r="U87" i="4" s="1"/>
  <c r="U88" i="4" s="1"/>
  <c r="U89" i="4" s="1"/>
  <c r="U90" i="4" s="1"/>
  <c r="U91" i="4" s="1"/>
  <c r="U92" i="4" s="1"/>
  <c r="U93" i="4" s="1"/>
  <c r="U94" i="4" s="1"/>
  <c r="U95" i="4" s="1"/>
  <c r="U96" i="4" s="1"/>
  <c r="U97" i="4" s="1"/>
  <c r="U98" i="4" s="1"/>
  <c r="U99" i="4" s="1"/>
  <c r="U100" i="4" s="1"/>
  <c r="U101" i="4" s="1"/>
  <c r="U102" i="4" s="1"/>
  <c r="U103" i="4" s="1"/>
  <c r="U104" i="4" s="1"/>
  <c r="U105" i="4" s="1"/>
  <c r="U106" i="4" s="1"/>
  <c r="U107" i="4" s="1"/>
  <c r="U108" i="4" s="1"/>
  <c r="U109" i="4" s="1"/>
  <c r="U110" i="4" s="1"/>
  <c r="U111" i="4" s="1"/>
  <c r="U112" i="4" s="1"/>
  <c r="U113" i="4" s="1"/>
  <c r="U114" i="4" s="1"/>
  <c r="U115" i="4" s="1"/>
  <c r="U116" i="4" s="1"/>
  <c r="U117" i="4" s="1"/>
  <c r="U118" i="4" s="1"/>
  <c r="U119" i="4" s="1"/>
  <c r="U120" i="4" s="1"/>
  <c r="U121" i="4" s="1"/>
  <c r="U122" i="4" s="1"/>
  <c r="U123" i="4" s="1"/>
  <c r="U124" i="4" s="1"/>
  <c r="U125" i="4" s="1"/>
  <c r="U126" i="4" s="1"/>
  <c r="U127" i="4" s="1"/>
  <c r="U128" i="4" s="1"/>
  <c r="U129" i="4" s="1"/>
  <c r="U130" i="4" s="1"/>
  <c r="U131" i="4" s="1"/>
  <c r="U132" i="4" s="1"/>
  <c r="U133" i="4" s="1"/>
  <c r="U134" i="4" s="1"/>
  <c r="U135" i="4" s="1"/>
  <c r="U136" i="4" s="1"/>
  <c r="U137" i="4" s="1"/>
  <c r="U138" i="4" s="1"/>
  <c r="U139" i="4" s="1"/>
  <c r="U140" i="4" s="1"/>
  <c r="U141" i="4" s="1"/>
  <c r="U142" i="4" s="1"/>
  <c r="U143" i="4" s="1"/>
  <c r="U144" i="4" s="1"/>
  <c r="U145" i="4" s="1"/>
  <c r="U146" i="4" s="1"/>
  <c r="U147" i="4" s="1"/>
  <c r="U148" i="4" s="1"/>
  <c r="U149" i="4" s="1"/>
  <c r="U150" i="4" s="1"/>
  <c r="U151" i="4" s="1"/>
  <c r="U152" i="4" s="1"/>
  <c r="U153" i="4" s="1"/>
  <c r="U154" i="4" s="1"/>
  <c r="U155" i="4" s="1"/>
  <c r="U156" i="4" s="1"/>
  <c r="U157" i="4" s="1"/>
  <c r="U158" i="4" s="1"/>
  <c r="U159" i="4" s="1"/>
  <c r="U160" i="4" s="1"/>
  <c r="U161" i="4" s="1"/>
  <c r="U162" i="4" s="1"/>
  <c r="U163" i="4" s="1"/>
  <c r="U164" i="4" s="1"/>
  <c r="U165" i="4" s="1"/>
  <c r="U166" i="4" s="1"/>
  <c r="U167" i="4" s="1"/>
  <c r="U168" i="4" s="1"/>
  <c r="U169" i="4" s="1"/>
  <c r="U170" i="4" s="1"/>
  <c r="U171" i="4" s="1"/>
  <c r="U172" i="4" s="1"/>
  <c r="U173" i="4" s="1"/>
  <c r="U174" i="4" s="1"/>
  <c r="U175" i="4" s="1"/>
  <c r="U176" i="4" s="1"/>
  <c r="U177" i="4" s="1"/>
  <c r="U178" i="4" s="1"/>
  <c r="U179" i="4" s="1"/>
  <c r="U180" i="4" s="1"/>
  <c r="U181" i="4" s="1"/>
  <c r="U182" i="4" s="1"/>
  <c r="R7" i="4"/>
  <c r="R8" i="4" s="1"/>
  <c r="R9" i="4" s="1"/>
  <c r="R10" i="4" s="1"/>
  <c r="R11" i="4" s="1"/>
  <c r="R12" i="4" s="1"/>
  <c r="R13" i="4" s="1"/>
  <c r="R14" i="4" s="1"/>
  <c r="R15" i="4" s="1"/>
  <c r="R16" i="4" s="1"/>
  <c r="R17" i="4" s="1"/>
  <c r="R18" i="4" s="1"/>
  <c r="R19" i="4" s="1"/>
  <c r="R20" i="4" s="1"/>
  <c r="R21" i="4" s="1"/>
  <c r="R22" i="4" s="1"/>
  <c r="R23" i="4" s="1"/>
  <c r="R24" i="4" s="1"/>
  <c r="R25" i="4" s="1"/>
  <c r="R26" i="4" s="1"/>
  <c r="R27" i="4" s="1"/>
  <c r="R28" i="4" s="1"/>
  <c r="R29" i="4" s="1"/>
  <c r="R30" i="4" s="1"/>
  <c r="R31" i="4" s="1"/>
  <c r="R32" i="4" s="1"/>
  <c r="R33" i="4" s="1"/>
  <c r="R34" i="4" s="1"/>
  <c r="R35" i="4" s="1"/>
  <c r="R36" i="4" s="1"/>
  <c r="R37" i="4" s="1"/>
  <c r="R38" i="4" s="1"/>
  <c r="R39" i="4" s="1"/>
  <c r="R40" i="4" s="1"/>
  <c r="R41" i="4" s="1"/>
  <c r="R42" i="4" s="1"/>
  <c r="R43" i="4" s="1"/>
  <c r="R44" i="4" s="1"/>
  <c r="R45" i="4" s="1"/>
  <c r="R46" i="4" s="1"/>
  <c r="R47" i="4" s="1"/>
  <c r="R48" i="4" s="1"/>
  <c r="R49" i="4" s="1"/>
  <c r="R50" i="4" s="1"/>
  <c r="R51" i="4" s="1"/>
  <c r="R52" i="4" s="1"/>
  <c r="R53" i="4" s="1"/>
  <c r="R54" i="4" s="1"/>
  <c r="R55" i="4" s="1"/>
  <c r="R56" i="4" s="1"/>
  <c r="R57" i="4" s="1"/>
  <c r="R58" i="4" s="1"/>
  <c r="R59" i="4" s="1"/>
  <c r="R60" i="4" s="1"/>
  <c r="R61" i="4" s="1"/>
  <c r="R62" i="4" s="1"/>
  <c r="R63" i="4" s="1"/>
  <c r="R64" i="4" s="1"/>
  <c r="R65" i="4" s="1"/>
  <c r="R66" i="4" s="1"/>
  <c r="R67" i="4" s="1"/>
  <c r="R68" i="4" s="1"/>
  <c r="R69" i="4" s="1"/>
  <c r="R70" i="4" s="1"/>
  <c r="R71" i="4" s="1"/>
  <c r="R72" i="4" s="1"/>
  <c r="R73" i="4" s="1"/>
  <c r="R74" i="4" s="1"/>
  <c r="R75" i="4" s="1"/>
  <c r="R76" i="4" s="1"/>
  <c r="R77" i="4" s="1"/>
  <c r="R78" i="4" s="1"/>
  <c r="R79" i="4" s="1"/>
  <c r="R80" i="4" s="1"/>
  <c r="R81" i="4" s="1"/>
  <c r="R82" i="4" s="1"/>
  <c r="R83" i="4" s="1"/>
  <c r="R84" i="4" s="1"/>
  <c r="R85" i="4" s="1"/>
  <c r="R86" i="4" s="1"/>
  <c r="R87" i="4" s="1"/>
  <c r="R88" i="4" s="1"/>
  <c r="R89" i="4" s="1"/>
  <c r="R90" i="4" s="1"/>
  <c r="R91" i="4" s="1"/>
  <c r="R92" i="4" s="1"/>
  <c r="R93" i="4" s="1"/>
  <c r="R94" i="4" s="1"/>
  <c r="R95" i="4" s="1"/>
  <c r="R96" i="4" s="1"/>
  <c r="R97" i="4" s="1"/>
  <c r="R98" i="4" s="1"/>
  <c r="R99" i="4" s="1"/>
  <c r="R100" i="4" s="1"/>
  <c r="R101" i="4" s="1"/>
  <c r="R102" i="4" s="1"/>
  <c r="R103" i="4" s="1"/>
  <c r="R104" i="4" s="1"/>
  <c r="R105" i="4" s="1"/>
  <c r="R106" i="4" s="1"/>
  <c r="R107" i="4" s="1"/>
  <c r="R108" i="4" s="1"/>
  <c r="R109" i="4" s="1"/>
  <c r="R110" i="4" s="1"/>
  <c r="R111" i="4" s="1"/>
  <c r="R112" i="4" s="1"/>
  <c r="R113" i="4" s="1"/>
  <c r="R114" i="4" s="1"/>
  <c r="R115" i="4" s="1"/>
  <c r="R116" i="4" s="1"/>
  <c r="R117" i="4" s="1"/>
  <c r="R118" i="4" s="1"/>
  <c r="R119" i="4" s="1"/>
  <c r="R120" i="4" s="1"/>
  <c r="R121" i="4" s="1"/>
  <c r="R122" i="4" s="1"/>
  <c r="R123" i="4" s="1"/>
  <c r="R124" i="4" s="1"/>
  <c r="R125" i="4" s="1"/>
  <c r="R126" i="4" s="1"/>
  <c r="R127" i="4" s="1"/>
  <c r="R128" i="4" s="1"/>
  <c r="R129" i="4" s="1"/>
  <c r="R130" i="4" s="1"/>
  <c r="R131" i="4" s="1"/>
  <c r="R132" i="4" s="1"/>
  <c r="R133" i="4" s="1"/>
  <c r="R134" i="4" s="1"/>
  <c r="R135" i="4" s="1"/>
  <c r="R136" i="4" s="1"/>
  <c r="R137" i="4" s="1"/>
  <c r="R138" i="4" s="1"/>
  <c r="R139" i="4" s="1"/>
  <c r="R140" i="4" s="1"/>
  <c r="R141" i="4" s="1"/>
  <c r="R142" i="4" s="1"/>
  <c r="R143" i="4" s="1"/>
  <c r="R144" i="4" s="1"/>
  <c r="R145" i="4" s="1"/>
  <c r="R146" i="4" s="1"/>
  <c r="R147" i="4" s="1"/>
  <c r="R148" i="4" s="1"/>
  <c r="R149" i="4" s="1"/>
  <c r="R150" i="4" s="1"/>
  <c r="R151" i="4" s="1"/>
  <c r="R152" i="4" s="1"/>
  <c r="R153" i="4" s="1"/>
  <c r="R154" i="4" s="1"/>
  <c r="R155" i="4" s="1"/>
  <c r="R156" i="4" s="1"/>
  <c r="R157" i="4" s="1"/>
  <c r="R158" i="4" s="1"/>
  <c r="R159" i="4" s="1"/>
  <c r="R160" i="4" s="1"/>
  <c r="R161" i="4" s="1"/>
  <c r="R162" i="4" s="1"/>
  <c r="R163" i="4" s="1"/>
  <c r="R164" i="4" s="1"/>
  <c r="R165" i="4" s="1"/>
  <c r="R166" i="4" s="1"/>
  <c r="R167" i="4" s="1"/>
  <c r="R168" i="4" s="1"/>
  <c r="R169" i="4" s="1"/>
  <c r="R170" i="4" s="1"/>
  <c r="R171" i="4" s="1"/>
  <c r="R172" i="4" s="1"/>
  <c r="R173" i="4" s="1"/>
  <c r="R174" i="4" s="1"/>
  <c r="R175" i="4" s="1"/>
  <c r="R176" i="4" s="1"/>
  <c r="R177" i="4" s="1"/>
  <c r="R178" i="4" s="1"/>
  <c r="R179" i="4" s="1"/>
  <c r="R180" i="4" s="1"/>
  <c r="R181" i="4" s="1"/>
  <c r="R182" i="4" s="1"/>
  <c r="N183" i="29"/>
  <c r="J43" i="3"/>
  <c r="L43" i="3"/>
  <c r="V8" i="4"/>
  <c r="V9" i="4" s="1"/>
  <c r="V10" i="4" s="1"/>
  <c r="V11" i="4" s="1"/>
  <c r="V12" i="4" s="1"/>
  <c r="V13" i="4" s="1"/>
  <c r="V14" i="4" s="1"/>
  <c r="V15" i="4" s="1"/>
  <c r="V16" i="4" s="1"/>
  <c r="V17" i="4" s="1"/>
  <c r="V18" i="4" s="1"/>
  <c r="V19" i="4" s="1"/>
  <c r="V20" i="4" s="1"/>
  <c r="V21" i="4" s="1"/>
  <c r="V22" i="4" s="1"/>
  <c r="V23" i="4" s="1"/>
  <c r="V24" i="4" s="1"/>
  <c r="V25" i="4" s="1"/>
  <c r="V26" i="4" s="1"/>
  <c r="V27" i="4" s="1"/>
  <c r="V28" i="4" s="1"/>
  <c r="V29" i="4" s="1"/>
  <c r="V30" i="4" s="1"/>
  <c r="V31" i="4" s="1"/>
  <c r="V32" i="4" s="1"/>
  <c r="V33" i="4" s="1"/>
  <c r="V34" i="4" s="1"/>
  <c r="V35" i="4" s="1"/>
  <c r="V36" i="4" s="1"/>
  <c r="V37" i="4" s="1"/>
  <c r="V38" i="4" s="1"/>
  <c r="V39" i="4" s="1"/>
  <c r="V40" i="4" s="1"/>
  <c r="V41" i="4" s="1"/>
  <c r="V42" i="4" s="1"/>
  <c r="V43" i="4" s="1"/>
  <c r="V44" i="4" s="1"/>
  <c r="V45" i="4" s="1"/>
  <c r="V46" i="4" s="1"/>
  <c r="V47" i="4" s="1"/>
  <c r="V48" i="4" s="1"/>
  <c r="V49" i="4" s="1"/>
  <c r="V50" i="4" s="1"/>
  <c r="V51" i="4" s="1"/>
  <c r="V52" i="4" s="1"/>
  <c r="V53" i="4" s="1"/>
  <c r="V54" i="4" s="1"/>
  <c r="V55" i="4" s="1"/>
  <c r="V56" i="4" s="1"/>
  <c r="V57" i="4" s="1"/>
  <c r="V58" i="4" s="1"/>
  <c r="V59" i="4" s="1"/>
  <c r="V60" i="4" s="1"/>
  <c r="V61" i="4" s="1"/>
  <c r="V62" i="4" s="1"/>
  <c r="V63" i="4" s="1"/>
  <c r="V64" i="4" s="1"/>
  <c r="V65" i="4" s="1"/>
  <c r="V66" i="4" s="1"/>
  <c r="V67" i="4" s="1"/>
  <c r="V68" i="4" s="1"/>
  <c r="V69" i="4" s="1"/>
  <c r="V70" i="4" s="1"/>
  <c r="V71" i="4" s="1"/>
  <c r="V72" i="4" s="1"/>
  <c r="V73" i="4" s="1"/>
  <c r="V74" i="4" s="1"/>
  <c r="V75" i="4" s="1"/>
  <c r="V76" i="4" s="1"/>
  <c r="V77" i="4" s="1"/>
  <c r="V78" i="4" s="1"/>
  <c r="V79" i="4" s="1"/>
  <c r="V80" i="4" s="1"/>
  <c r="V81" i="4" s="1"/>
  <c r="V82" i="4" s="1"/>
  <c r="V83" i="4" s="1"/>
  <c r="V84" i="4" s="1"/>
  <c r="V85" i="4" s="1"/>
  <c r="V86" i="4" s="1"/>
  <c r="V87" i="4" s="1"/>
  <c r="V88" i="4" s="1"/>
  <c r="V89" i="4" s="1"/>
  <c r="V90" i="4" s="1"/>
  <c r="V91" i="4" s="1"/>
  <c r="V92" i="4" s="1"/>
  <c r="V93" i="4" s="1"/>
  <c r="V94" i="4" s="1"/>
  <c r="V95" i="4" s="1"/>
  <c r="V96" i="4" s="1"/>
  <c r="V97" i="4" s="1"/>
  <c r="V98" i="4" s="1"/>
  <c r="V99" i="4" s="1"/>
  <c r="V100" i="4" s="1"/>
  <c r="V101" i="4" s="1"/>
  <c r="V102" i="4" s="1"/>
  <c r="V103" i="4" s="1"/>
  <c r="V104" i="4" s="1"/>
  <c r="V105" i="4" s="1"/>
  <c r="V106" i="4" s="1"/>
  <c r="V107" i="4" s="1"/>
  <c r="V108" i="4" s="1"/>
  <c r="V109" i="4" s="1"/>
  <c r="V110" i="4" s="1"/>
  <c r="V111" i="4" s="1"/>
  <c r="V112" i="4" s="1"/>
  <c r="V113" i="4" s="1"/>
  <c r="V114" i="4" s="1"/>
  <c r="V115" i="4" s="1"/>
  <c r="V116" i="4" s="1"/>
  <c r="V117" i="4" s="1"/>
  <c r="V118" i="4" s="1"/>
  <c r="V119" i="4" s="1"/>
  <c r="V120" i="4" s="1"/>
  <c r="V121" i="4" s="1"/>
  <c r="V122" i="4" s="1"/>
  <c r="V123" i="4" s="1"/>
  <c r="V124" i="4" s="1"/>
  <c r="V125" i="4" s="1"/>
  <c r="V126" i="4" s="1"/>
  <c r="V127" i="4" s="1"/>
  <c r="V128" i="4" s="1"/>
  <c r="V129" i="4" s="1"/>
  <c r="V130" i="4" s="1"/>
  <c r="V131" i="4" s="1"/>
  <c r="V132" i="4" s="1"/>
  <c r="V133" i="4" s="1"/>
  <c r="V134" i="4" s="1"/>
  <c r="V135" i="4" s="1"/>
  <c r="V136" i="4" s="1"/>
  <c r="V137" i="4" s="1"/>
  <c r="V138" i="4" s="1"/>
  <c r="V139" i="4" s="1"/>
  <c r="V140" i="4" s="1"/>
  <c r="V141" i="4" s="1"/>
  <c r="V142" i="4" s="1"/>
  <c r="V143" i="4" s="1"/>
  <c r="V144" i="4" s="1"/>
  <c r="V145" i="4" s="1"/>
  <c r="V146" i="4" s="1"/>
  <c r="V147" i="4" s="1"/>
  <c r="V148" i="4" s="1"/>
  <c r="V149" i="4" s="1"/>
  <c r="V150" i="4" s="1"/>
  <c r="V151" i="4" s="1"/>
  <c r="V152" i="4" s="1"/>
  <c r="V153" i="4" s="1"/>
  <c r="V154" i="4" s="1"/>
  <c r="V155" i="4" s="1"/>
  <c r="V156" i="4" s="1"/>
  <c r="V157" i="4" s="1"/>
  <c r="V158" i="4" s="1"/>
  <c r="V159" i="4" s="1"/>
  <c r="V160" i="4" s="1"/>
  <c r="V161" i="4" s="1"/>
  <c r="V162" i="4" s="1"/>
  <c r="V163" i="4" s="1"/>
  <c r="V164" i="4" s="1"/>
  <c r="V165" i="4" s="1"/>
  <c r="V166" i="4" s="1"/>
  <c r="V167" i="4" s="1"/>
  <c r="V168" i="4" s="1"/>
  <c r="V169" i="4" s="1"/>
  <c r="V170" i="4" s="1"/>
  <c r="V171" i="4" s="1"/>
  <c r="V172" i="4" s="1"/>
  <c r="V173" i="4" s="1"/>
  <c r="V174" i="4" s="1"/>
  <c r="V175" i="4" s="1"/>
  <c r="V176" i="4" s="1"/>
  <c r="V177" i="4" s="1"/>
  <c r="V178" i="4" s="1"/>
  <c r="V179" i="4" s="1"/>
  <c r="V180" i="4" s="1"/>
  <c r="V181" i="4" s="1"/>
  <c r="V182" i="4" s="1"/>
  <c r="T8" i="4"/>
  <c r="T9" i="4" s="1"/>
  <c r="T10" i="4" s="1"/>
  <c r="T11" i="4" s="1"/>
  <c r="T12" i="4" s="1"/>
  <c r="T13" i="4" s="1"/>
  <c r="T14" i="4" s="1"/>
  <c r="T15" i="4" s="1"/>
  <c r="T16" i="4" s="1"/>
  <c r="T17" i="4" s="1"/>
  <c r="T18" i="4" s="1"/>
  <c r="T19" i="4" s="1"/>
  <c r="T20" i="4" s="1"/>
  <c r="T21" i="4" s="1"/>
  <c r="T22" i="4" s="1"/>
  <c r="T23" i="4" s="1"/>
  <c r="T24" i="4" s="1"/>
  <c r="T25" i="4" s="1"/>
  <c r="T26" i="4" s="1"/>
  <c r="T27" i="4" s="1"/>
  <c r="T28" i="4" s="1"/>
  <c r="T29" i="4" s="1"/>
  <c r="T30" i="4" s="1"/>
  <c r="T31" i="4" s="1"/>
  <c r="T32" i="4" s="1"/>
  <c r="T33" i="4" s="1"/>
  <c r="T34" i="4" s="1"/>
  <c r="T35" i="4" s="1"/>
  <c r="T36" i="4" s="1"/>
  <c r="T37" i="4" s="1"/>
  <c r="T38" i="4" s="1"/>
  <c r="T39" i="4" s="1"/>
  <c r="T40" i="4" s="1"/>
  <c r="T41" i="4" s="1"/>
  <c r="T42" i="4" s="1"/>
  <c r="T43" i="4" s="1"/>
  <c r="T44" i="4" s="1"/>
  <c r="T45" i="4" s="1"/>
  <c r="T46" i="4" s="1"/>
  <c r="T47" i="4" s="1"/>
  <c r="T48" i="4" s="1"/>
  <c r="T49" i="4" s="1"/>
  <c r="T50" i="4" s="1"/>
  <c r="T51" i="4" s="1"/>
  <c r="T52" i="4" s="1"/>
  <c r="T53" i="4" s="1"/>
  <c r="T54" i="4" s="1"/>
  <c r="T55" i="4" s="1"/>
  <c r="T56" i="4" s="1"/>
  <c r="T57" i="4" s="1"/>
  <c r="T58" i="4" s="1"/>
  <c r="T59" i="4" s="1"/>
  <c r="T60" i="4" s="1"/>
  <c r="T61" i="4" s="1"/>
  <c r="T62" i="4" s="1"/>
  <c r="T63" i="4" s="1"/>
  <c r="T64" i="4" s="1"/>
  <c r="T65" i="4" s="1"/>
  <c r="T66" i="4" s="1"/>
  <c r="T67" i="4" s="1"/>
  <c r="T68" i="4" s="1"/>
  <c r="T69" i="4" s="1"/>
  <c r="T70" i="4" s="1"/>
  <c r="T71" i="4" s="1"/>
  <c r="T72" i="4" s="1"/>
  <c r="T73" i="4" s="1"/>
  <c r="T74" i="4" s="1"/>
  <c r="T75" i="4" s="1"/>
  <c r="T76" i="4" s="1"/>
  <c r="T77" i="4" s="1"/>
  <c r="T78" i="4" s="1"/>
  <c r="T79" i="4" s="1"/>
  <c r="T80" i="4" s="1"/>
  <c r="T81" i="4" s="1"/>
  <c r="T82" i="4" s="1"/>
  <c r="T83" i="4" s="1"/>
  <c r="T84" i="4" s="1"/>
  <c r="T85" i="4" s="1"/>
  <c r="T86" i="4" s="1"/>
  <c r="T87" i="4" s="1"/>
  <c r="T88" i="4" s="1"/>
  <c r="T89" i="4" s="1"/>
  <c r="T90" i="4" s="1"/>
  <c r="T91" i="4" s="1"/>
  <c r="T92" i="4" s="1"/>
  <c r="T93" i="4" s="1"/>
  <c r="T94" i="4" s="1"/>
  <c r="T95" i="4" s="1"/>
  <c r="T96" i="4" s="1"/>
  <c r="T97" i="4" s="1"/>
  <c r="T98" i="4" s="1"/>
  <c r="T99" i="4" s="1"/>
  <c r="T100" i="4" s="1"/>
  <c r="T101" i="4" s="1"/>
  <c r="T102" i="4" s="1"/>
  <c r="T103" i="4" s="1"/>
  <c r="T104" i="4" s="1"/>
  <c r="T105" i="4" s="1"/>
  <c r="T106" i="4" s="1"/>
  <c r="T107" i="4" s="1"/>
  <c r="T108" i="4" s="1"/>
  <c r="T109" i="4" s="1"/>
  <c r="T110" i="4" s="1"/>
  <c r="T111" i="4" s="1"/>
  <c r="T112" i="4" s="1"/>
  <c r="T113" i="4" s="1"/>
  <c r="T114" i="4" s="1"/>
  <c r="T115" i="4" s="1"/>
  <c r="T116" i="4" s="1"/>
  <c r="T117" i="4" s="1"/>
  <c r="T118" i="4" s="1"/>
  <c r="T119" i="4" s="1"/>
  <c r="T120" i="4" s="1"/>
  <c r="T121" i="4" s="1"/>
  <c r="T122" i="4" s="1"/>
  <c r="T123" i="4" s="1"/>
  <c r="T124" i="4" s="1"/>
  <c r="T125" i="4" s="1"/>
  <c r="T126" i="4" s="1"/>
  <c r="T127" i="4" s="1"/>
  <c r="T128" i="4" s="1"/>
  <c r="T129" i="4" s="1"/>
  <c r="T130" i="4" s="1"/>
  <c r="T131" i="4" s="1"/>
  <c r="T132" i="4" s="1"/>
  <c r="T133" i="4" s="1"/>
  <c r="T134" i="4" s="1"/>
  <c r="T135" i="4" s="1"/>
  <c r="T136" i="4" s="1"/>
  <c r="T137" i="4" s="1"/>
  <c r="T138" i="4" s="1"/>
  <c r="T139" i="4" s="1"/>
  <c r="T140" i="4" s="1"/>
  <c r="T141" i="4" s="1"/>
  <c r="T142" i="4" s="1"/>
  <c r="T143" i="4" s="1"/>
  <c r="T144" i="4" s="1"/>
  <c r="T145" i="4" s="1"/>
  <c r="T146" i="4" s="1"/>
  <c r="T147" i="4" s="1"/>
  <c r="T148" i="4" s="1"/>
  <c r="T149" i="4" s="1"/>
  <c r="T150" i="4" s="1"/>
  <c r="T151" i="4" s="1"/>
  <c r="T152" i="4" s="1"/>
  <c r="T153" i="4" s="1"/>
  <c r="T154" i="4" s="1"/>
  <c r="T155" i="4" s="1"/>
  <c r="T156" i="4" s="1"/>
  <c r="T157" i="4" s="1"/>
  <c r="T158" i="4" s="1"/>
  <c r="T159" i="4" s="1"/>
  <c r="T160" i="4" s="1"/>
  <c r="T161" i="4" s="1"/>
  <c r="T162" i="4" s="1"/>
  <c r="T163" i="4" s="1"/>
  <c r="T164" i="4" s="1"/>
  <c r="T165" i="4" s="1"/>
  <c r="T166" i="4" s="1"/>
  <c r="T167" i="4" s="1"/>
  <c r="T168" i="4" s="1"/>
  <c r="T169" i="4" s="1"/>
  <c r="T170" i="4" s="1"/>
  <c r="T171" i="4" s="1"/>
  <c r="T172" i="4" s="1"/>
  <c r="T173" i="4" s="1"/>
  <c r="T174" i="4" s="1"/>
  <c r="T175" i="4" s="1"/>
  <c r="T176" i="4" s="1"/>
  <c r="T177" i="4" s="1"/>
  <c r="T178" i="4" s="1"/>
  <c r="T179" i="4" s="1"/>
  <c r="T180" i="4" s="1"/>
  <c r="T181" i="4" s="1"/>
  <c r="T182" i="4" s="1"/>
  <c r="M27" i="3"/>
  <c r="K27" i="3"/>
  <c r="W7" i="4"/>
  <c r="W8" i="4" s="1"/>
  <c r="W9" i="4" s="1"/>
  <c r="W10" i="4" s="1"/>
  <c r="W11" i="4" s="1"/>
  <c r="W12" i="4" s="1"/>
  <c r="W13" i="4" s="1"/>
  <c r="W14" i="4" s="1"/>
  <c r="W15" i="4" s="1"/>
  <c r="W16" i="4" s="1"/>
  <c r="W17" i="4" s="1"/>
  <c r="W18" i="4" s="1"/>
  <c r="W19" i="4" s="1"/>
  <c r="W20" i="4" s="1"/>
  <c r="W21" i="4" s="1"/>
  <c r="W22" i="4" s="1"/>
  <c r="W23" i="4" s="1"/>
  <c r="W24" i="4" s="1"/>
  <c r="W25" i="4" s="1"/>
  <c r="W26" i="4" s="1"/>
  <c r="W27" i="4" s="1"/>
  <c r="W28" i="4" s="1"/>
  <c r="W29" i="4" s="1"/>
  <c r="W30" i="4" s="1"/>
  <c r="W31" i="4" s="1"/>
  <c r="W32" i="4" s="1"/>
  <c r="W33" i="4" s="1"/>
  <c r="W34" i="4" s="1"/>
  <c r="W35" i="4" s="1"/>
  <c r="W36" i="4" s="1"/>
  <c r="W37" i="4" s="1"/>
  <c r="W38" i="4" s="1"/>
  <c r="W39" i="4" s="1"/>
  <c r="W40" i="4" s="1"/>
  <c r="W41" i="4" s="1"/>
  <c r="W42" i="4" s="1"/>
  <c r="W43" i="4" s="1"/>
  <c r="W44" i="4" s="1"/>
  <c r="W45" i="4" s="1"/>
  <c r="W46" i="4" s="1"/>
  <c r="W47" i="4" s="1"/>
  <c r="W48" i="4" s="1"/>
  <c r="W49" i="4" s="1"/>
  <c r="W50" i="4" s="1"/>
  <c r="W51" i="4" s="1"/>
  <c r="W52" i="4" s="1"/>
  <c r="W53" i="4" s="1"/>
  <c r="W54" i="4" s="1"/>
  <c r="W55" i="4" s="1"/>
  <c r="W56" i="4" s="1"/>
  <c r="W57" i="4" s="1"/>
  <c r="W58" i="4" s="1"/>
  <c r="W59" i="4" s="1"/>
  <c r="W60" i="4" s="1"/>
  <c r="W61" i="4" s="1"/>
  <c r="W62" i="4" s="1"/>
  <c r="W63" i="4" s="1"/>
  <c r="W64" i="4" s="1"/>
  <c r="W65" i="4" s="1"/>
  <c r="W66" i="4" s="1"/>
  <c r="W67" i="4" s="1"/>
  <c r="W68" i="4" s="1"/>
  <c r="W69" i="4" s="1"/>
  <c r="W70" i="4" s="1"/>
  <c r="W71" i="4" s="1"/>
  <c r="W72" i="4" s="1"/>
  <c r="W73" i="4" s="1"/>
  <c r="W74" i="4" s="1"/>
  <c r="W75" i="4" s="1"/>
  <c r="W76" i="4" s="1"/>
  <c r="W77" i="4" s="1"/>
  <c r="W78" i="4" s="1"/>
  <c r="W79" i="4" s="1"/>
  <c r="W80" i="4" s="1"/>
  <c r="W81" i="4" s="1"/>
  <c r="W82" i="4" s="1"/>
  <c r="W83" i="4" s="1"/>
  <c r="W84" i="4" s="1"/>
  <c r="W85" i="4" s="1"/>
  <c r="W86" i="4" s="1"/>
  <c r="W87" i="4" s="1"/>
  <c r="W88" i="4" s="1"/>
  <c r="W89" i="4" s="1"/>
  <c r="W90" i="4" s="1"/>
  <c r="W91" i="4" s="1"/>
  <c r="W92" i="4" s="1"/>
  <c r="W93" i="4" s="1"/>
  <c r="W94" i="4" s="1"/>
  <c r="W95" i="4" s="1"/>
  <c r="W96" i="4" s="1"/>
  <c r="W97" i="4" s="1"/>
  <c r="W98" i="4" s="1"/>
  <c r="W99" i="4" s="1"/>
  <c r="W100" i="4" s="1"/>
  <c r="W101" i="4" s="1"/>
  <c r="W102" i="4" s="1"/>
  <c r="W103" i="4" s="1"/>
  <c r="W104" i="4" s="1"/>
  <c r="W105" i="4" s="1"/>
  <c r="W106" i="4" s="1"/>
  <c r="W107" i="4" s="1"/>
  <c r="W108" i="4" s="1"/>
  <c r="W109" i="4" s="1"/>
  <c r="W110" i="4" s="1"/>
  <c r="W111" i="4" s="1"/>
  <c r="W112" i="4" s="1"/>
  <c r="W113" i="4" s="1"/>
  <c r="W114" i="4" s="1"/>
  <c r="W115" i="4" s="1"/>
  <c r="W116" i="4" s="1"/>
  <c r="W117" i="4" s="1"/>
  <c r="W118" i="4" s="1"/>
  <c r="W119" i="4" s="1"/>
  <c r="W120" i="4" s="1"/>
  <c r="W121" i="4" s="1"/>
  <c r="W122" i="4" s="1"/>
  <c r="W123" i="4" s="1"/>
  <c r="W124" i="4" s="1"/>
  <c r="W125" i="4" s="1"/>
  <c r="W126" i="4" s="1"/>
  <c r="W127" i="4" s="1"/>
  <c r="W128" i="4" s="1"/>
  <c r="W129" i="4" s="1"/>
  <c r="W130" i="4" s="1"/>
  <c r="W131" i="4" s="1"/>
  <c r="W132" i="4" s="1"/>
  <c r="W133" i="4" s="1"/>
  <c r="W134" i="4" s="1"/>
  <c r="W135" i="4" s="1"/>
  <c r="W136" i="4" s="1"/>
  <c r="W137" i="4" s="1"/>
  <c r="W138" i="4" s="1"/>
  <c r="W139" i="4" s="1"/>
  <c r="W140" i="4" s="1"/>
  <c r="W141" i="4" s="1"/>
  <c r="W142" i="4" s="1"/>
  <c r="W143" i="4" s="1"/>
  <c r="W144" i="4" s="1"/>
  <c r="W145" i="4" s="1"/>
  <c r="W146" i="4" s="1"/>
  <c r="W147" i="4" s="1"/>
  <c r="W148" i="4" s="1"/>
  <c r="W149" i="4" s="1"/>
  <c r="W150" i="4" s="1"/>
  <c r="W151" i="4" s="1"/>
  <c r="W152" i="4" s="1"/>
  <c r="W153" i="4" s="1"/>
  <c r="W154" i="4" s="1"/>
  <c r="W155" i="4" s="1"/>
  <c r="W156" i="4" s="1"/>
  <c r="W157" i="4" s="1"/>
  <c r="W158" i="4" s="1"/>
  <c r="W159" i="4" s="1"/>
  <c r="W160" i="4" s="1"/>
  <c r="W161" i="4" s="1"/>
  <c r="W162" i="4" s="1"/>
  <c r="W163" i="4" s="1"/>
  <c r="W164" i="4" s="1"/>
  <c r="W165" i="4" s="1"/>
  <c r="W166" i="4" s="1"/>
  <c r="W167" i="4" s="1"/>
  <c r="W168" i="4" s="1"/>
  <c r="W169" i="4" s="1"/>
  <c r="W170" i="4" s="1"/>
  <c r="W171" i="4" s="1"/>
  <c r="W172" i="4" s="1"/>
  <c r="W173" i="4" s="1"/>
  <c r="W174" i="4" s="1"/>
  <c r="W175" i="4" s="1"/>
  <c r="W176" i="4" s="1"/>
  <c r="W177" i="4" s="1"/>
  <c r="W178" i="4" s="1"/>
  <c r="W179" i="4" s="1"/>
  <c r="W180" i="4" s="1"/>
  <c r="W181" i="4" s="1"/>
  <c r="W182" i="4" s="1"/>
  <c r="K29" i="3"/>
  <c r="M29" i="3"/>
  <c r="J44" i="3"/>
  <c r="P44" i="3" s="1"/>
  <c r="L44" i="3"/>
  <c r="K46" i="3"/>
  <c r="P46" i="3" s="1"/>
  <c r="M46" i="3"/>
  <c r="K28" i="3"/>
  <c r="M28" i="3"/>
  <c r="M47" i="3"/>
  <c r="K47" i="3"/>
  <c r="P47" i="3" s="1"/>
  <c r="S14" i="4"/>
  <c r="S15" i="4" s="1"/>
  <c r="S16" i="4" s="1"/>
  <c r="S17" i="4" s="1"/>
  <c r="S18" i="4" s="1"/>
  <c r="S19" i="4" s="1"/>
  <c r="S20" i="4" s="1"/>
  <c r="S21" i="4" s="1"/>
  <c r="S22" i="4" s="1"/>
  <c r="S23" i="4" s="1"/>
  <c r="S24" i="4" s="1"/>
  <c r="S25" i="4" s="1"/>
  <c r="S26" i="4" s="1"/>
  <c r="S27" i="4" s="1"/>
  <c r="S28" i="4" s="1"/>
  <c r="S29" i="4" s="1"/>
  <c r="S30" i="4" s="1"/>
  <c r="S31" i="4" s="1"/>
  <c r="S32" i="4" s="1"/>
  <c r="S33" i="4" s="1"/>
  <c r="S34" i="4" s="1"/>
  <c r="S35" i="4" s="1"/>
  <c r="S36" i="4" s="1"/>
  <c r="S37" i="4" s="1"/>
  <c r="S38" i="4" s="1"/>
  <c r="S39" i="4" s="1"/>
  <c r="S40" i="4" s="1"/>
  <c r="S41" i="4" s="1"/>
  <c r="S42" i="4" s="1"/>
  <c r="S43" i="4" s="1"/>
  <c r="S44" i="4" s="1"/>
  <c r="S45" i="4" s="1"/>
  <c r="S46" i="4" s="1"/>
  <c r="S47" i="4" s="1"/>
  <c r="S48" i="4" s="1"/>
  <c r="S49" i="4" s="1"/>
  <c r="S50" i="4" s="1"/>
  <c r="S51" i="4" s="1"/>
  <c r="S52" i="4" s="1"/>
  <c r="S53" i="4" s="1"/>
  <c r="S54" i="4" s="1"/>
  <c r="S55" i="4" s="1"/>
  <c r="S56" i="4" s="1"/>
  <c r="S57" i="4" s="1"/>
  <c r="S58" i="4" s="1"/>
  <c r="S59" i="4" s="1"/>
  <c r="S60" i="4" s="1"/>
  <c r="S61" i="4" s="1"/>
  <c r="S62" i="4" s="1"/>
  <c r="S63" i="4" s="1"/>
  <c r="S64" i="4" s="1"/>
  <c r="S65" i="4" s="1"/>
  <c r="S66" i="4" s="1"/>
  <c r="S67" i="4" s="1"/>
  <c r="S68" i="4" s="1"/>
  <c r="S69" i="4" s="1"/>
  <c r="S70" i="4" s="1"/>
  <c r="S71" i="4" s="1"/>
  <c r="S72" i="4" s="1"/>
  <c r="S73" i="4" s="1"/>
  <c r="S74" i="4" s="1"/>
  <c r="S75" i="4" s="1"/>
  <c r="S76" i="4" s="1"/>
  <c r="S77" i="4" s="1"/>
  <c r="S78" i="4" s="1"/>
  <c r="S79" i="4" s="1"/>
  <c r="S80" i="4" s="1"/>
  <c r="S81" i="4" s="1"/>
  <c r="S82" i="4" s="1"/>
  <c r="S83" i="4" s="1"/>
  <c r="S84" i="4" s="1"/>
  <c r="S85" i="4" s="1"/>
  <c r="S86" i="4" s="1"/>
  <c r="S87" i="4" s="1"/>
  <c r="S88" i="4" s="1"/>
  <c r="S89" i="4" s="1"/>
  <c r="S90" i="4" s="1"/>
  <c r="S91" i="4" s="1"/>
  <c r="S92" i="4" s="1"/>
  <c r="S93" i="4" s="1"/>
  <c r="S94" i="4" s="1"/>
  <c r="S95" i="4" s="1"/>
  <c r="S96" i="4" s="1"/>
  <c r="S97" i="4" s="1"/>
  <c r="S98" i="4" s="1"/>
  <c r="S99" i="4" s="1"/>
  <c r="S100" i="4" s="1"/>
  <c r="S101" i="4" s="1"/>
  <c r="S102" i="4" s="1"/>
  <c r="S103" i="4" s="1"/>
  <c r="S104" i="4" s="1"/>
  <c r="S105" i="4" s="1"/>
  <c r="S106" i="4" s="1"/>
  <c r="S107" i="4" s="1"/>
  <c r="S108" i="4" s="1"/>
  <c r="S109" i="4" s="1"/>
  <c r="S110" i="4" s="1"/>
  <c r="S111" i="4" s="1"/>
  <c r="S112" i="4" s="1"/>
  <c r="S113" i="4" s="1"/>
  <c r="S114" i="4" s="1"/>
  <c r="S115" i="4" s="1"/>
  <c r="S116" i="4" s="1"/>
  <c r="S117" i="4" s="1"/>
  <c r="S118" i="4" s="1"/>
  <c r="S119" i="4" s="1"/>
  <c r="S120" i="4" s="1"/>
  <c r="S121" i="4" s="1"/>
  <c r="S122" i="4" s="1"/>
  <c r="S123" i="4" s="1"/>
  <c r="S124" i="4" s="1"/>
  <c r="S125" i="4" s="1"/>
  <c r="S126" i="4" s="1"/>
  <c r="S127" i="4" s="1"/>
  <c r="S128" i="4" s="1"/>
  <c r="S129" i="4" s="1"/>
  <c r="S130" i="4" s="1"/>
  <c r="S131" i="4" s="1"/>
  <c r="S132" i="4" s="1"/>
  <c r="S133" i="4" s="1"/>
  <c r="S134" i="4" s="1"/>
  <c r="S135" i="4" s="1"/>
  <c r="S136" i="4" s="1"/>
  <c r="S137" i="4" s="1"/>
  <c r="S138" i="4" s="1"/>
  <c r="S139" i="4" s="1"/>
  <c r="S140" i="4" s="1"/>
  <c r="S141" i="4" s="1"/>
  <c r="S142" i="4" s="1"/>
  <c r="S143" i="4" s="1"/>
  <c r="S144" i="4" s="1"/>
  <c r="S145" i="4" s="1"/>
  <c r="S146" i="4" s="1"/>
  <c r="S147" i="4" s="1"/>
  <c r="S148" i="4" s="1"/>
  <c r="S149" i="4" s="1"/>
  <c r="S150" i="4" s="1"/>
  <c r="S151" i="4" s="1"/>
  <c r="S152" i="4" s="1"/>
  <c r="S153" i="4" s="1"/>
  <c r="S154" i="4" s="1"/>
  <c r="S155" i="4" s="1"/>
  <c r="S156" i="4" s="1"/>
  <c r="S157" i="4" s="1"/>
  <c r="S158" i="4" s="1"/>
  <c r="S159" i="4" s="1"/>
  <c r="S160" i="4" s="1"/>
  <c r="S161" i="4" s="1"/>
  <c r="S162" i="4" s="1"/>
  <c r="S163" i="4" s="1"/>
  <c r="S164" i="4" s="1"/>
  <c r="S165" i="4" s="1"/>
  <c r="S166" i="4" s="1"/>
  <c r="S167" i="4" s="1"/>
  <c r="S168" i="4" s="1"/>
  <c r="S169" i="4" s="1"/>
  <c r="S170" i="4" s="1"/>
  <c r="S171" i="4" s="1"/>
  <c r="S172" i="4" s="1"/>
  <c r="S173" i="4" s="1"/>
  <c r="S174" i="4" s="1"/>
  <c r="S175" i="4" s="1"/>
  <c r="S176" i="4" s="1"/>
  <c r="S177" i="4" s="1"/>
  <c r="S178" i="4" s="1"/>
  <c r="S179" i="4" s="1"/>
  <c r="S180" i="4" s="1"/>
  <c r="S181" i="4" s="1"/>
  <c r="S182" i="4" s="1"/>
  <c r="O183" i="27"/>
  <c r="W8" i="14"/>
  <c r="W7" i="22"/>
  <c r="W8" i="22" s="1"/>
  <c r="W9" i="22" s="1"/>
  <c r="W10" i="22" s="1"/>
  <c r="W11" i="22" s="1"/>
  <c r="W12" i="22" s="1"/>
  <c r="W13" i="22" s="1"/>
  <c r="W14" i="22" s="1"/>
  <c r="W15" i="22" s="1"/>
  <c r="W16" i="22" s="1"/>
  <c r="W17" i="22" s="1"/>
  <c r="W18" i="22" s="1"/>
  <c r="V8" i="22"/>
  <c r="V9" i="22" s="1"/>
  <c r="V10" i="22" s="1"/>
  <c r="V11" i="22" s="1"/>
  <c r="V12" i="22" s="1"/>
  <c r="V13" i="22" s="1"/>
  <c r="V14" i="22" s="1"/>
  <c r="V15" i="22" s="1"/>
  <c r="V16" i="22" s="1"/>
  <c r="V17" i="22" s="1"/>
  <c r="V18" i="22" s="1"/>
  <c r="U7" i="22"/>
  <c r="U8" i="22" s="1"/>
  <c r="U9" i="22" s="1"/>
  <c r="U10" i="22" s="1"/>
  <c r="U11" i="22" s="1"/>
  <c r="U12" i="22" s="1"/>
  <c r="U13" i="22" s="1"/>
  <c r="U14" i="22" s="1"/>
  <c r="U15" i="22" s="1"/>
  <c r="U16" i="22" s="1"/>
  <c r="U17" i="22" s="1"/>
  <c r="U18" i="22" s="1"/>
  <c r="R7" i="22"/>
  <c r="R8" i="22" s="1"/>
  <c r="R9" i="22" s="1"/>
  <c r="R10" i="22" s="1"/>
  <c r="R11" i="22" s="1"/>
  <c r="R12" i="22" s="1"/>
  <c r="R13" i="22" s="1"/>
  <c r="R14" i="22" s="1"/>
  <c r="R15" i="22" s="1"/>
  <c r="R16" i="22" s="1"/>
  <c r="R17" i="22" s="1"/>
  <c r="R18" i="22" s="1"/>
  <c r="T8" i="22"/>
  <c r="T9" i="22" s="1"/>
  <c r="T10" i="22" s="1"/>
  <c r="T11" i="22" s="1"/>
  <c r="T12" i="22" s="1"/>
  <c r="T13" i="22" s="1"/>
  <c r="T14" i="22" s="1"/>
  <c r="T15" i="22" s="1"/>
  <c r="T16" i="22" s="1"/>
  <c r="T17" i="22" s="1"/>
  <c r="T18" i="22" s="1"/>
  <c r="S8" i="22"/>
  <c r="S9" i="22" s="1"/>
  <c r="S10" i="22" s="1"/>
  <c r="S11" i="22" s="1"/>
  <c r="S12" i="22" s="1"/>
  <c r="S13" i="22" s="1"/>
  <c r="S14" i="22" s="1"/>
  <c r="S15" i="22" s="1"/>
  <c r="S16" i="22" s="1"/>
  <c r="S17" i="22" s="1"/>
  <c r="S18" i="22" s="1"/>
  <c r="Q8" i="22"/>
  <c r="Q9" i="22" s="1"/>
  <c r="Q10" i="22" s="1"/>
  <c r="Q11" i="22" s="1"/>
  <c r="Q12" i="22" s="1"/>
  <c r="Q13" i="22" s="1"/>
  <c r="Q14" i="22" s="1"/>
  <c r="Q15" i="22" s="1"/>
  <c r="Q16" i="22" s="1"/>
  <c r="Q17" i="22" s="1"/>
  <c r="Q18" i="22" s="1"/>
  <c r="N12" i="25"/>
  <c r="U8" i="14"/>
  <c r="Q8" i="14"/>
  <c r="N9" i="14"/>
  <c r="O9" i="14"/>
  <c r="J9" i="14"/>
  <c r="P9" i="14" s="1"/>
  <c r="M9" i="14"/>
  <c r="U9" i="14" s="1"/>
  <c r="L9" i="14"/>
  <c r="B12" i="14"/>
  <c r="C12" i="14" s="1"/>
  <c r="A13" i="14"/>
  <c r="B13" i="14" s="1"/>
  <c r="T8" i="14"/>
  <c r="V8" i="14"/>
  <c r="V9" i="14" s="1"/>
  <c r="N10" i="14"/>
  <c r="O10" i="14"/>
  <c r="M10" i="14"/>
  <c r="L10" i="14"/>
  <c r="J10" i="14"/>
  <c r="J183" i="27"/>
  <c r="D24" i="3" s="1"/>
  <c r="J183" i="29"/>
  <c r="D41" i="3" s="1"/>
  <c r="M183" i="29"/>
  <c r="H41" i="3" s="1"/>
  <c r="O183" i="29"/>
  <c r="L183" i="29"/>
  <c r="O41" i="3" s="1"/>
  <c r="S94" i="29"/>
  <c r="S95" i="29" s="1"/>
  <c r="S96" i="29" s="1"/>
  <c r="S97" i="29" s="1"/>
  <c r="S98" i="29" s="1"/>
  <c r="S99" i="29" s="1"/>
  <c r="S100" i="29" s="1"/>
  <c r="S101" i="29" s="1"/>
  <c r="S102" i="29" s="1"/>
  <c r="S103" i="29" s="1"/>
  <c r="S104" i="29" s="1"/>
  <c r="S105" i="29" s="1"/>
  <c r="S106" i="29" s="1"/>
  <c r="S107" i="29" s="1"/>
  <c r="S108" i="29" s="1"/>
  <c r="S109" i="29" s="1"/>
  <c r="S110" i="29" s="1"/>
  <c r="S111" i="29" s="1"/>
  <c r="S112" i="29" s="1"/>
  <c r="S113" i="29" s="1"/>
  <c r="S114" i="29" s="1"/>
  <c r="S115" i="29" s="1"/>
  <c r="S116" i="29" s="1"/>
  <c r="S117" i="29" s="1"/>
  <c r="S118" i="29" s="1"/>
  <c r="S119" i="29" s="1"/>
  <c r="S120" i="29" s="1"/>
  <c r="S121" i="29" s="1"/>
  <c r="S122" i="29" s="1"/>
  <c r="S123" i="29" s="1"/>
  <c r="S124" i="29" s="1"/>
  <c r="S125" i="29" s="1"/>
  <c r="S126" i="29" s="1"/>
  <c r="S127" i="29" s="1"/>
  <c r="S128" i="29" s="1"/>
  <c r="S129" i="29" s="1"/>
  <c r="S130" i="29" s="1"/>
  <c r="S131" i="29" s="1"/>
  <c r="S132" i="29" s="1"/>
  <c r="S133" i="29" s="1"/>
  <c r="S134" i="29" s="1"/>
  <c r="S135" i="29" s="1"/>
  <c r="S136" i="29" s="1"/>
  <c r="S137" i="29" s="1"/>
  <c r="S138" i="29" s="1"/>
  <c r="S139" i="29" s="1"/>
  <c r="S140" i="29" s="1"/>
  <c r="S141" i="29" s="1"/>
  <c r="S142" i="29" s="1"/>
  <c r="S143" i="29" s="1"/>
  <c r="S144" i="29" s="1"/>
  <c r="S145" i="29" s="1"/>
  <c r="S146" i="29" s="1"/>
  <c r="S147" i="29" s="1"/>
  <c r="S148" i="29" s="1"/>
  <c r="S149" i="29" s="1"/>
  <c r="S150" i="29" s="1"/>
  <c r="S151" i="29" s="1"/>
  <c r="S152" i="29" s="1"/>
  <c r="S153" i="29" s="1"/>
  <c r="S154" i="29" s="1"/>
  <c r="S155" i="29" s="1"/>
  <c r="S156" i="29" s="1"/>
  <c r="S157" i="29" s="1"/>
  <c r="S158" i="29" s="1"/>
  <c r="S159" i="29" s="1"/>
  <c r="S160" i="29" s="1"/>
  <c r="S161" i="29" s="1"/>
  <c r="S162" i="29" s="1"/>
  <c r="S163" i="29" s="1"/>
  <c r="S164" i="29" s="1"/>
  <c r="S165" i="29" s="1"/>
  <c r="S166" i="29" s="1"/>
  <c r="S167" i="29" s="1"/>
  <c r="S168" i="29" s="1"/>
  <c r="S169" i="29" s="1"/>
  <c r="S170" i="29" s="1"/>
  <c r="S171" i="29" s="1"/>
  <c r="S172" i="29" s="1"/>
  <c r="S173" i="29" s="1"/>
  <c r="S174" i="29" s="1"/>
  <c r="S175" i="29" s="1"/>
  <c r="S176" i="29" s="1"/>
  <c r="S177" i="29" s="1"/>
  <c r="S178" i="29" s="1"/>
  <c r="S179" i="29" s="1"/>
  <c r="S180" i="29" s="1"/>
  <c r="S181" i="29" s="1"/>
  <c r="S182" i="29" s="1"/>
  <c r="L186" i="28"/>
  <c r="O37" i="3" s="1"/>
  <c r="Q7" i="28"/>
  <c r="Q8" i="28" s="1"/>
  <c r="Q9" i="28" s="1"/>
  <c r="Q10" i="28" s="1"/>
  <c r="Q11" i="28" s="1"/>
  <c r="Q12" i="28" s="1"/>
  <c r="Q13" i="28" s="1"/>
  <c r="Q14" i="28" s="1"/>
  <c r="Q15" i="28" s="1"/>
  <c r="Q16" i="28" s="1"/>
  <c r="Q17" i="28" s="1"/>
  <c r="Q18" i="28" s="1"/>
  <c r="Q19" i="28" s="1"/>
  <c r="Q20" i="28" s="1"/>
  <c r="Q21" i="28" s="1"/>
  <c r="Q22" i="28" s="1"/>
  <c r="Q23" i="28" s="1"/>
  <c r="Q24" i="28" s="1"/>
  <c r="Q25" i="28" s="1"/>
  <c r="Q26" i="28" s="1"/>
  <c r="Q27" i="28" s="1"/>
  <c r="Q28" i="28" s="1"/>
  <c r="Q29" i="28" s="1"/>
  <c r="Q30" i="28" s="1"/>
  <c r="Q31" i="28" s="1"/>
  <c r="Q32" i="28" s="1"/>
  <c r="Q33" i="28" s="1"/>
  <c r="Q34" i="28" s="1"/>
  <c r="Q35" i="28" s="1"/>
  <c r="Q36" i="28" s="1"/>
  <c r="Q37" i="28" s="1"/>
  <c r="Q38" i="28" s="1"/>
  <c r="Q39" i="28" s="1"/>
  <c r="Q40" i="28" s="1"/>
  <c r="Q41" i="28" s="1"/>
  <c r="Q42" i="28" s="1"/>
  <c r="Q43" i="28" s="1"/>
  <c r="Q44" i="28" s="1"/>
  <c r="Q45" i="28" s="1"/>
  <c r="Q46" i="28" s="1"/>
  <c r="Q47" i="28" s="1"/>
  <c r="Q48" i="28" s="1"/>
  <c r="Q49" i="28" s="1"/>
  <c r="Q50" i="28" s="1"/>
  <c r="Q51" i="28" s="1"/>
  <c r="Q52" i="28" s="1"/>
  <c r="Q53" i="28" s="1"/>
  <c r="Q54" i="28" s="1"/>
  <c r="Q55" i="28" s="1"/>
  <c r="Q56" i="28" s="1"/>
  <c r="Q57" i="28" s="1"/>
  <c r="Q58" i="28" s="1"/>
  <c r="Q59" i="28" s="1"/>
  <c r="Q60" i="28" s="1"/>
  <c r="Q61" i="28" s="1"/>
  <c r="Q62" i="28" s="1"/>
  <c r="Q63" i="28" s="1"/>
  <c r="Q64" i="28" s="1"/>
  <c r="Q65" i="28" s="1"/>
  <c r="Q66" i="28" s="1"/>
  <c r="Q67" i="28" s="1"/>
  <c r="Q68" i="28" s="1"/>
  <c r="Q69" i="28" s="1"/>
  <c r="Q70" i="28" s="1"/>
  <c r="Q71" i="28" s="1"/>
  <c r="Q72" i="28" s="1"/>
  <c r="Q73" i="28" s="1"/>
  <c r="Q74" i="28" s="1"/>
  <c r="Q75" i="28" s="1"/>
  <c r="Q76" i="28" s="1"/>
  <c r="Q77" i="28" s="1"/>
  <c r="Q78" i="28" s="1"/>
  <c r="Q79" i="28" s="1"/>
  <c r="Q80" i="28" s="1"/>
  <c r="Q81" i="28" s="1"/>
  <c r="Q82" i="28" s="1"/>
  <c r="Q83" i="28" s="1"/>
  <c r="Q84" i="28" s="1"/>
  <c r="Q85" i="28" s="1"/>
  <c r="Q86" i="28" s="1"/>
  <c r="Q87" i="28" s="1"/>
  <c r="Q88" i="28" s="1"/>
  <c r="Q89" i="28" s="1"/>
  <c r="Q90" i="28" s="1"/>
  <c r="Q91" i="28" s="1"/>
  <c r="Q92" i="28" s="1"/>
  <c r="Q93" i="28" s="1"/>
  <c r="Q94" i="28" s="1"/>
  <c r="Q95" i="28" s="1"/>
  <c r="Q96" i="28" s="1"/>
  <c r="Q97" i="28" s="1"/>
  <c r="Q98" i="28" s="1"/>
  <c r="Q99" i="28" s="1"/>
  <c r="Q100" i="28" s="1"/>
  <c r="Q101" i="28" s="1"/>
  <c r="Q102" i="28" s="1"/>
  <c r="Q103" i="28" s="1"/>
  <c r="Q104" i="28" s="1"/>
  <c r="Q105" i="28" s="1"/>
  <c r="Q106" i="28" s="1"/>
  <c r="Q107" i="28" s="1"/>
  <c r="Q108" i="28" s="1"/>
  <c r="Q109" i="28" s="1"/>
  <c r="Q110" i="28" s="1"/>
  <c r="Q111" i="28" s="1"/>
  <c r="Q112" i="28" s="1"/>
  <c r="Q113" i="28" s="1"/>
  <c r="Q114" i="28" s="1"/>
  <c r="Q115" i="28" s="1"/>
  <c r="Q116" i="28" s="1"/>
  <c r="Q117" i="28" s="1"/>
  <c r="Q118" i="28" s="1"/>
  <c r="Q119" i="28" s="1"/>
  <c r="Q120" i="28" s="1"/>
  <c r="Q121" i="28" s="1"/>
  <c r="Q122" i="28" s="1"/>
  <c r="Q123" i="28" s="1"/>
  <c r="Q124" i="28" s="1"/>
  <c r="Q125" i="28" s="1"/>
  <c r="Q126" i="28" s="1"/>
  <c r="Q127" i="28" s="1"/>
  <c r="Q128" i="28" s="1"/>
  <c r="Q129" i="28" s="1"/>
  <c r="Q130" i="28" s="1"/>
  <c r="Q131" i="28" s="1"/>
  <c r="Q132" i="28" s="1"/>
  <c r="Q133" i="28" s="1"/>
  <c r="Q134" i="28" s="1"/>
  <c r="Q135" i="28" s="1"/>
  <c r="Q136" i="28" s="1"/>
  <c r="Q137" i="28" s="1"/>
  <c r="Q138" i="28" s="1"/>
  <c r="Q139" i="28" s="1"/>
  <c r="Q140" i="28" s="1"/>
  <c r="Q141" i="28" s="1"/>
  <c r="Q142" i="28" s="1"/>
  <c r="Q143" i="28" s="1"/>
  <c r="Q144" i="28" s="1"/>
  <c r="Q145" i="28" s="1"/>
  <c r="Q146" i="28" s="1"/>
  <c r="Q147" i="28" s="1"/>
  <c r="Q148" i="28" s="1"/>
  <c r="Q149" i="28" s="1"/>
  <c r="Q150" i="28" s="1"/>
  <c r="Q151" i="28" s="1"/>
  <c r="Q152" i="28" s="1"/>
  <c r="Q153" i="28" s="1"/>
  <c r="Q154" i="28" s="1"/>
  <c r="Q155" i="28" s="1"/>
  <c r="Q156" i="28" s="1"/>
  <c r="Q157" i="28" s="1"/>
  <c r="Q158" i="28" s="1"/>
  <c r="Q159" i="28" s="1"/>
  <c r="Q160" i="28" s="1"/>
  <c r="Q161" i="28" s="1"/>
  <c r="Q162" i="28" s="1"/>
  <c r="Q163" i="28" s="1"/>
  <c r="Q164" i="28" s="1"/>
  <c r="Q165" i="28" s="1"/>
  <c r="Q166" i="28" s="1"/>
  <c r="Q167" i="28" s="1"/>
  <c r="Q168" i="28" s="1"/>
  <c r="Q169" i="28" s="1"/>
  <c r="Q170" i="28" s="1"/>
  <c r="Q171" i="28" s="1"/>
  <c r="Q172" i="28" s="1"/>
  <c r="Q173" i="28" s="1"/>
  <c r="Q174" i="28" s="1"/>
  <c r="Q175" i="28" s="1"/>
  <c r="Q176" i="28" s="1"/>
  <c r="Q177" i="28" s="1"/>
  <c r="Q178" i="28" s="1"/>
  <c r="Q179" i="28" s="1"/>
  <c r="Q180" i="28" s="1"/>
  <c r="Q181" i="28" s="1"/>
  <c r="Q182" i="28" s="1"/>
  <c r="W7" i="28"/>
  <c r="W8" i="28" s="1"/>
  <c r="W9" i="28" s="1"/>
  <c r="W10" i="28" s="1"/>
  <c r="W11" i="28" s="1"/>
  <c r="W12" i="28" s="1"/>
  <c r="W13" i="28" s="1"/>
  <c r="W14" i="28" s="1"/>
  <c r="W15" i="28" s="1"/>
  <c r="W16" i="28" s="1"/>
  <c r="W17" i="28" s="1"/>
  <c r="W18" i="28" s="1"/>
  <c r="W19" i="28" s="1"/>
  <c r="W20" i="28" s="1"/>
  <c r="W21" i="28" s="1"/>
  <c r="W22" i="28" s="1"/>
  <c r="W23" i="28" s="1"/>
  <c r="W24" i="28" s="1"/>
  <c r="W25" i="28" s="1"/>
  <c r="W26" i="28" s="1"/>
  <c r="W27" i="28" s="1"/>
  <c r="W28" i="28" s="1"/>
  <c r="W29" i="28" s="1"/>
  <c r="W30" i="28" s="1"/>
  <c r="W31" i="28" s="1"/>
  <c r="W32" i="28" s="1"/>
  <c r="W33" i="28" s="1"/>
  <c r="W34" i="28" s="1"/>
  <c r="W35" i="28" s="1"/>
  <c r="W36" i="28" s="1"/>
  <c r="W37" i="28" s="1"/>
  <c r="W38" i="28" s="1"/>
  <c r="W39" i="28" s="1"/>
  <c r="W40" i="28" s="1"/>
  <c r="W41" i="28" s="1"/>
  <c r="W42" i="28" s="1"/>
  <c r="W43" i="28" s="1"/>
  <c r="W44" i="28" s="1"/>
  <c r="W45" i="28" s="1"/>
  <c r="W46" i="28" s="1"/>
  <c r="W47" i="28" s="1"/>
  <c r="W48" i="28" s="1"/>
  <c r="W49" i="28" s="1"/>
  <c r="W50" i="28" s="1"/>
  <c r="W51" i="28" s="1"/>
  <c r="W52" i="28" s="1"/>
  <c r="W53" i="28" s="1"/>
  <c r="W54" i="28" s="1"/>
  <c r="W55" i="28" s="1"/>
  <c r="W56" i="28" s="1"/>
  <c r="W57" i="28" s="1"/>
  <c r="W58" i="28" s="1"/>
  <c r="W59" i="28" s="1"/>
  <c r="W60" i="28" s="1"/>
  <c r="W61" i="28" s="1"/>
  <c r="W62" i="28" s="1"/>
  <c r="W63" i="28" s="1"/>
  <c r="W64" i="28" s="1"/>
  <c r="W65" i="28" s="1"/>
  <c r="W66" i="28" s="1"/>
  <c r="W67" i="28" s="1"/>
  <c r="W68" i="28" s="1"/>
  <c r="W69" i="28" s="1"/>
  <c r="W70" i="28" s="1"/>
  <c r="W71" i="28" s="1"/>
  <c r="W72" i="28" s="1"/>
  <c r="W73" i="28" s="1"/>
  <c r="W74" i="28" s="1"/>
  <c r="W75" i="28" s="1"/>
  <c r="W76" i="28" s="1"/>
  <c r="W77" i="28" s="1"/>
  <c r="W78" i="28" s="1"/>
  <c r="W79" i="28" s="1"/>
  <c r="W80" i="28" s="1"/>
  <c r="W81" i="28" s="1"/>
  <c r="W82" i="28" s="1"/>
  <c r="W83" i="28" s="1"/>
  <c r="W84" i="28" s="1"/>
  <c r="W85" i="28" s="1"/>
  <c r="W86" i="28" s="1"/>
  <c r="W87" i="28" s="1"/>
  <c r="W88" i="28" s="1"/>
  <c r="W89" i="28" s="1"/>
  <c r="W90" i="28" s="1"/>
  <c r="W91" i="28" s="1"/>
  <c r="W92" i="28" s="1"/>
  <c r="W93" i="28" s="1"/>
  <c r="W94" i="28" s="1"/>
  <c r="W95" i="28" s="1"/>
  <c r="W96" i="28" s="1"/>
  <c r="W97" i="28" s="1"/>
  <c r="W98" i="28" s="1"/>
  <c r="W99" i="28" s="1"/>
  <c r="W100" i="28" s="1"/>
  <c r="W101" i="28" s="1"/>
  <c r="W102" i="28" s="1"/>
  <c r="W103" i="28" s="1"/>
  <c r="W104" i="28" s="1"/>
  <c r="W105" i="28" s="1"/>
  <c r="W106" i="28" s="1"/>
  <c r="W107" i="28" s="1"/>
  <c r="W108" i="28" s="1"/>
  <c r="W109" i="28" s="1"/>
  <c r="W110" i="28" s="1"/>
  <c r="W111" i="28" s="1"/>
  <c r="W112" i="28" s="1"/>
  <c r="W113" i="28" s="1"/>
  <c r="W114" i="28" s="1"/>
  <c r="W115" i="28" s="1"/>
  <c r="W116" i="28" s="1"/>
  <c r="W117" i="28" s="1"/>
  <c r="W118" i="28" s="1"/>
  <c r="W119" i="28" s="1"/>
  <c r="W120" i="28" s="1"/>
  <c r="W121" i="28" s="1"/>
  <c r="W122" i="28" s="1"/>
  <c r="W123" i="28" s="1"/>
  <c r="W124" i="28" s="1"/>
  <c r="W125" i="28" s="1"/>
  <c r="W126" i="28" s="1"/>
  <c r="W127" i="28" s="1"/>
  <c r="W128" i="28" s="1"/>
  <c r="W129" i="28" s="1"/>
  <c r="W130" i="28" s="1"/>
  <c r="W131" i="28" s="1"/>
  <c r="W132" i="28" s="1"/>
  <c r="W133" i="28" s="1"/>
  <c r="W134" i="28" s="1"/>
  <c r="W135" i="28" s="1"/>
  <c r="W136" i="28" s="1"/>
  <c r="W137" i="28" s="1"/>
  <c r="W138" i="28" s="1"/>
  <c r="W139" i="28" s="1"/>
  <c r="W140" i="28" s="1"/>
  <c r="W141" i="28" s="1"/>
  <c r="W142" i="28" s="1"/>
  <c r="W143" i="28" s="1"/>
  <c r="W144" i="28" s="1"/>
  <c r="W145" i="28" s="1"/>
  <c r="W146" i="28" s="1"/>
  <c r="W147" i="28" s="1"/>
  <c r="W148" i="28" s="1"/>
  <c r="W149" i="28" s="1"/>
  <c r="W150" i="28" s="1"/>
  <c r="W151" i="28" s="1"/>
  <c r="W152" i="28" s="1"/>
  <c r="W153" i="28" s="1"/>
  <c r="W154" i="28" s="1"/>
  <c r="W155" i="28" s="1"/>
  <c r="W156" i="28" s="1"/>
  <c r="W157" i="28" s="1"/>
  <c r="W158" i="28" s="1"/>
  <c r="W159" i="28" s="1"/>
  <c r="W160" i="28" s="1"/>
  <c r="W161" i="28" s="1"/>
  <c r="W162" i="28" s="1"/>
  <c r="W163" i="28" s="1"/>
  <c r="W164" i="28" s="1"/>
  <c r="W165" i="28" s="1"/>
  <c r="W166" i="28" s="1"/>
  <c r="W167" i="28" s="1"/>
  <c r="W168" i="28" s="1"/>
  <c r="W169" i="28" s="1"/>
  <c r="W170" i="28" s="1"/>
  <c r="W171" i="28" s="1"/>
  <c r="W172" i="28" s="1"/>
  <c r="W173" i="28" s="1"/>
  <c r="W174" i="28" s="1"/>
  <c r="W175" i="28" s="1"/>
  <c r="W176" i="28" s="1"/>
  <c r="W177" i="28" s="1"/>
  <c r="W178" i="28" s="1"/>
  <c r="W179" i="28" s="1"/>
  <c r="W180" i="28" s="1"/>
  <c r="W181" i="28" s="1"/>
  <c r="W182" i="28" s="1"/>
  <c r="M186" i="28"/>
  <c r="H37" i="3" s="1"/>
  <c r="R7" i="28"/>
  <c r="R8" i="28" s="1"/>
  <c r="R9" i="28" s="1"/>
  <c r="R10" i="28" s="1"/>
  <c r="R11" i="28" s="1"/>
  <c r="R12" i="28" s="1"/>
  <c r="R13" i="28" s="1"/>
  <c r="R14" i="28" s="1"/>
  <c r="R15" i="28" s="1"/>
  <c r="R16" i="28" s="1"/>
  <c r="R17" i="28" s="1"/>
  <c r="R18" i="28" s="1"/>
  <c r="R19" i="28" s="1"/>
  <c r="R20" i="28" s="1"/>
  <c r="R21" i="28" s="1"/>
  <c r="R22" i="28" s="1"/>
  <c r="R23" i="28" s="1"/>
  <c r="R24" i="28" s="1"/>
  <c r="R25" i="28" s="1"/>
  <c r="R26" i="28" s="1"/>
  <c r="R27" i="28" s="1"/>
  <c r="R28" i="28" s="1"/>
  <c r="R29" i="28" s="1"/>
  <c r="R30" i="28" s="1"/>
  <c r="R31" i="28" s="1"/>
  <c r="R32" i="28" s="1"/>
  <c r="R33" i="28" s="1"/>
  <c r="R34" i="28" s="1"/>
  <c r="R35" i="28" s="1"/>
  <c r="R36" i="28" s="1"/>
  <c r="R37" i="28" s="1"/>
  <c r="R38" i="28" s="1"/>
  <c r="R39" i="28" s="1"/>
  <c r="R40" i="28" s="1"/>
  <c r="R41" i="28" s="1"/>
  <c r="R42" i="28" s="1"/>
  <c r="R43" i="28" s="1"/>
  <c r="R44" i="28" s="1"/>
  <c r="R45" i="28" s="1"/>
  <c r="R46" i="28" s="1"/>
  <c r="R47" i="28" s="1"/>
  <c r="R48" i="28" s="1"/>
  <c r="R49" i="28" s="1"/>
  <c r="R50" i="28" s="1"/>
  <c r="R51" i="28" s="1"/>
  <c r="R52" i="28" s="1"/>
  <c r="R53" i="28" s="1"/>
  <c r="R54" i="28" s="1"/>
  <c r="R55" i="28" s="1"/>
  <c r="R56" i="28" s="1"/>
  <c r="R57" i="28" s="1"/>
  <c r="R58" i="28" s="1"/>
  <c r="R59" i="28" s="1"/>
  <c r="R60" i="28" s="1"/>
  <c r="R61" i="28" s="1"/>
  <c r="R62" i="28" s="1"/>
  <c r="R63" i="28" s="1"/>
  <c r="R64" i="28" s="1"/>
  <c r="R65" i="28" s="1"/>
  <c r="R66" i="28" s="1"/>
  <c r="R67" i="28" s="1"/>
  <c r="R68" i="28" s="1"/>
  <c r="R69" i="28" s="1"/>
  <c r="R70" i="28" s="1"/>
  <c r="R71" i="28" s="1"/>
  <c r="R72" i="28" s="1"/>
  <c r="R73" i="28" s="1"/>
  <c r="R74" i="28" s="1"/>
  <c r="R75" i="28" s="1"/>
  <c r="R76" i="28" s="1"/>
  <c r="R77" i="28" s="1"/>
  <c r="R78" i="28" s="1"/>
  <c r="R79" i="28" s="1"/>
  <c r="R80" i="28" s="1"/>
  <c r="R81" i="28" s="1"/>
  <c r="R82" i="28" s="1"/>
  <c r="R83" i="28" s="1"/>
  <c r="R84" i="28" s="1"/>
  <c r="R85" i="28" s="1"/>
  <c r="R86" i="28" s="1"/>
  <c r="R87" i="28" s="1"/>
  <c r="R88" i="28" s="1"/>
  <c r="R89" i="28" s="1"/>
  <c r="R90" i="28" s="1"/>
  <c r="R91" i="28" s="1"/>
  <c r="R92" i="28" s="1"/>
  <c r="R93" i="28" s="1"/>
  <c r="R94" i="28" s="1"/>
  <c r="R95" i="28" s="1"/>
  <c r="R96" i="28" s="1"/>
  <c r="R97" i="28" s="1"/>
  <c r="R98" i="28" s="1"/>
  <c r="R99" i="28" s="1"/>
  <c r="R100" i="28" s="1"/>
  <c r="R101" i="28" s="1"/>
  <c r="R102" i="28" s="1"/>
  <c r="R103" i="28" s="1"/>
  <c r="R104" i="28" s="1"/>
  <c r="R105" i="28" s="1"/>
  <c r="R106" i="28" s="1"/>
  <c r="R107" i="28" s="1"/>
  <c r="R108" i="28" s="1"/>
  <c r="R109" i="28" s="1"/>
  <c r="R110" i="28" s="1"/>
  <c r="R111" i="28" s="1"/>
  <c r="R112" i="28" s="1"/>
  <c r="R113" i="28" s="1"/>
  <c r="R114" i="28" s="1"/>
  <c r="R115" i="28" s="1"/>
  <c r="R116" i="28" s="1"/>
  <c r="R117" i="28" s="1"/>
  <c r="R118" i="28" s="1"/>
  <c r="R119" i="28" s="1"/>
  <c r="R120" i="28" s="1"/>
  <c r="R121" i="28" s="1"/>
  <c r="R122" i="28" s="1"/>
  <c r="R123" i="28" s="1"/>
  <c r="R124" i="28" s="1"/>
  <c r="R125" i="28" s="1"/>
  <c r="R126" i="28" s="1"/>
  <c r="R127" i="28" s="1"/>
  <c r="R128" i="28" s="1"/>
  <c r="R129" i="28" s="1"/>
  <c r="R130" i="28" s="1"/>
  <c r="R131" i="28" s="1"/>
  <c r="R132" i="28" s="1"/>
  <c r="R133" i="28" s="1"/>
  <c r="R134" i="28" s="1"/>
  <c r="R135" i="28" s="1"/>
  <c r="R136" i="28" s="1"/>
  <c r="R137" i="28" s="1"/>
  <c r="R138" i="28" s="1"/>
  <c r="R139" i="28" s="1"/>
  <c r="R140" i="28" s="1"/>
  <c r="R141" i="28" s="1"/>
  <c r="R142" i="28" s="1"/>
  <c r="R143" i="28" s="1"/>
  <c r="R144" i="28" s="1"/>
  <c r="R145" i="28" s="1"/>
  <c r="R146" i="28" s="1"/>
  <c r="R147" i="28" s="1"/>
  <c r="R148" i="28" s="1"/>
  <c r="R149" i="28" s="1"/>
  <c r="R150" i="28" s="1"/>
  <c r="R151" i="28" s="1"/>
  <c r="R152" i="28" s="1"/>
  <c r="R153" i="28" s="1"/>
  <c r="R154" i="28" s="1"/>
  <c r="R155" i="28" s="1"/>
  <c r="R156" i="28" s="1"/>
  <c r="R157" i="28" s="1"/>
  <c r="R158" i="28" s="1"/>
  <c r="R159" i="28" s="1"/>
  <c r="R160" i="28" s="1"/>
  <c r="R161" i="28" s="1"/>
  <c r="R162" i="28" s="1"/>
  <c r="R163" i="28" s="1"/>
  <c r="R164" i="28" s="1"/>
  <c r="R165" i="28" s="1"/>
  <c r="R166" i="28" s="1"/>
  <c r="R167" i="28" s="1"/>
  <c r="R168" i="28" s="1"/>
  <c r="R169" i="28" s="1"/>
  <c r="R170" i="28" s="1"/>
  <c r="R171" i="28" s="1"/>
  <c r="R172" i="28" s="1"/>
  <c r="R173" i="28" s="1"/>
  <c r="R174" i="28" s="1"/>
  <c r="R175" i="28" s="1"/>
  <c r="R176" i="28" s="1"/>
  <c r="R177" i="28" s="1"/>
  <c r="R178" i="28" s="1"/>
  <c r="R179" i="28" s="1"/>
  <c r="R180" i="28" s="1"/>
  <c r="R181" i="28" s="1"/>
  <c r="R182" i="28" s="1"/>
  <c r="U7" i="28"/>
  <c r="U8" i="28" s="1"/>
  <c r="U9" i="28" s="1"/>
  <c r="U10" i="28" s="1"/>
  <c r="U11" i="28" s="1"/>
  <c r="U12" i="28" s="1"/>
  <c r="U13" i="28" s="1"/>
  <c r="U14" i="28" s="1"/>
  <c r="U15" i="28" s="1"/>
  <c r="U16" i="28" s="1"/>
  <c r="U17" i="28" s="1"/>
  <c r="U18" i="28" s="1"/>
  <c r="U19" i="28" s="1"/>
  <c r="U20" i="28" s="1"/>
  <c r="U21" i="28" s="1"/>
  <c r="U22" i="28" s="1"/>
  <c r="U23" i="28" s="1"/>
  <c r="U24" i="28" s="1"/>
  <c r="U25" i="28" s="1"/>
  <c r="U26" i="28" s="1"/>
  <c r="U27" i="28" s="1"/>
  <c r="U28" i="28" s="1"/>
  <c r="U29" i="28" s="1"/>
  <c r="U30" i="28" s="1"/>
  <c r="U31" i="28" s="1"/>
  <c r="U32" i="28" s="1"/>
  <c r="U33" i="28" s="1"/>
  <c r="U34" i="28" s="1"/>
  <c r="U35" i="28" s="1"/>
  <c r="U36" i="28" s="1"/>
  <c r="U37" i="28" s="1"/>
  <c r="U38" i="28" s="1"/>
  <c r="U39" i="28" s="1"/>
  <c r="U40" i="28" s="1"/>
  <c r="U41" i="28" s="1"/>
  <c r="U42" i="28" s="1"/>
  <c r="U43" i="28" s="1"/>
  <c r="U44" i="28" s="1"/>
  <c r="U45" i="28" s="1"/>
  <c r="U46" i="28" s="1"/>
  <c r="U47" i="28" s="1"/>
  <c r="U48" i="28" s="1"/>
  <c r="U49" i="28" s="1"/>
  <c r="U50" i="28" s="1"/>
  <c r="U51" i="28" s="1"/>
  <c r="U52" i="28" s="1"/>
  <c r="U53" i="28" s="1"/>
  <c r="U54" i="28" s="1"/>
  <c r="U55" i="28" s="1"/>
  <c r="U56" i="28" s="1"/>
  <c r="U57" i="28" s="1"/>
  <c r="U58" i="28" s="1"/>
  <c r="U59" i="28" s="1"/>
  <c r="U60" i="28" s="1"/>
  <c r="U61" i="28" s="1"/>
  <c r="U62" i="28" s="1"/>
  <c r="U63" i="28" s="1"/>
  <c r="U64" i="28" s="1"/>
  <c r="U65" i="28" s="1"/>
  <c r="U66" i="28" s="1"/>
  <c r="U67" i="28" s="1"/>
  <c r="U68" i="28" s="1"/>
  <c r="U69" i="28" s="1"/>
  <c r="U70" i="28" s="1"/>
  <c r="U71" i="28" s="1"/>
  <c r="U72" i="28" s="1"/>
  <c r="U73" i="28" s="1"/>
  <c r="U74" i="28" s="1"/>
  <c r="U75" i="28" s="1"/>
  <c r="U76" i="28" s="1"/>
  <c r="U77" i="28" s="1"/>
  <c r="U78" i="28" s="1"/>
  <c r="U79" i="28" s="1"/>
  <c r="U80" i="28" s="1"/>
  <c r="U81" i="28" s="1"/>
  <c r="U82" i="28" s="1"/>
  <c r="U83" i="28" s="1"/>
  <c r="U84" i="28" s="1"/>
  <c r="U85" i="28" s="1"/>
  <c r="U86" i="28" s="1"/>
  <c r="U87" i="28" s="1"/>
  <c r="U88" i="28" s="1"/>
  <c r="U89" i="28" s="1"/>
  <c r="U90" i="28" s="1"/>
  <c r="U91" i="28" s="1"/>
  <c r="U92" i="28" s="1"/>
  <c r="U93" i="28" s="1"/>
  <c r="U94" i="28" s="1"/>
  <c r="U95" i="28" s="1"/>
  <c r="U96" i="28" s="1"/>
  <c r="U97" i="28" s="1"/>
  <c r="U98" i="28" s="1"/>
  <c r="U99" i="28" s="1"/>
  <c r="U100" i="28" s="1"/>
  <c r="U101" i="28" s="1"/>
  <c r="U102" i="28" s="1"/>
  <c r="U103" i="28" s="1"/>
  <c r="U104" i="28" s="1"/>
  <c r="U105" i="28" s="1"/>
  <c r="U106" i="28" s="1"/>
  <c r="U107" i="28" s="1"/>
  <c r="U108" i="28" s="1"/>
  <c r="U109" i="28" s="1"/>
  <c r="U110" i="28" s="1"/>
  <c r="U111" i="28" s="1"/>
  <c r="U112" i="28" s="1"/>
  <c r="U113" i="28" s="1"/>
  <c r="U114" i="28" s="1"/>
  <c r="U115" i="28" s="1"/>
  <c r="U116" i="28" s="1"/>
  <c r="U117" i="28" s="1"/>
  <c r="U118" i="28" s="1"/>
  <c r="U119" i="28" s="1"/>
  <c r="U120" i="28" s="1"/>
  <c r="U121" i="28" s="1"/>
  <c r="U122" i="28" s="1"/>
  <c r="U123" i="28" s="1"/>
  <c r="U124" i="28" s="1"/>
  <c r="U125" i="28" s="1"/>
  <c r="U126" i="28" s="1"/>
  <c r="U127" i="28" s="1"/>
  <c r="U128" i="28" s="1"/>
  <c r="U129" i="28" s="1"/>
  <c r="U130" i="28" s="1"/>
  <c r="U131" i="28" s="1"/>
  <c r="U132" i="28" s="1"/>
  <c r="U133" i="28" s="1"/>
  <c r="U134" i="28" s="1"/>
  <c r="U135" i="28" s="1"/>
  <c r="U136" i="28" s="1"/>
  <c r="U137" i="28" s="1"/>
  <c r="U138" i="28" s="1"/>
  <c r="U139" i="28" s="1"/>
  <c r="U140" i="28" s="1"/>
  <c r="U141" i="28" s="1"/>
  <c r="U142" i="28" s="1"/>
  <c r="U143" i="28" s="1"/>
  <c r="U144" i="28" s="1"/>
  <c r="U145" i="28" s="1"/>
  <c r="U146" i="28" s="1"/>
  <c r="U147" i="28" s="1"/>
  <c r="U148" i="28" s="1"/>
  <c r="U149" i="28" s="1"/>
  <c r="U150" i="28" s="1"/>
  <c r="U151" i="28" s="1"/>
  <c r="U152" i="28" s="1"/>
  <c r="U153" i="28" s="1"/>
  <c r="U154" i="28" s="1"/>
  <c r="U155" i="28" s="1"/>
  <c r="U156" i="28" s="1"/>
  <c r="U157" i="28" s="1"/>
  <c r="U158" i="28" s="1"/>
  <c r="U159" i="28" s="1"/>
  <c r="U160" i="28" s="1"/>
  <c r="U161" i="28" s="1"/>
  <c r="U162" i="28" s="1"/>
  <c r="U163" i="28" s="1"/>
  <c r="U164" i="28" s="1"/>
  <c r="U165" i="28" s="1"/>
  <c r="U166" i="28" s="1"/>
  <c r="U167" i="28" s="1"/>
  <c r="U168" i="28" s="1"/>
  <c r="U169" i="28" s="1"/>
  <c r="U170" i="28" s="1"/>
  <c r="U171" i="28" s="1"/>
  <c r="U172" i="28" s="1"/>
  <c r="U173" i="28" s="1"/>
  <c r="U174" i="28" s="1"/>
  <c r="U175" i="28" s="1"/>
  <c r="U176" i="28" s="1"/>
  <c r="U177" i="28" s="1"/>
  <c r="U178" i="28" s="1"/>
  <c r="U179" i="28" s="1"/>
  <c r="U180" i="28" s="1"/>
  <c r="U181" i="28" s="1"/>
  <c r="U182" i="28" s="1"/>
  <c r="J186" i="28"/>
  <c r="N186" i="28"/>
  <c r="S7" i="28"/>
  <c r="S8" i="28" s="1"/>
  <c r="S9" i="28" s="1"/>
  <c r="S10" i="28" s="1"/>
  <c r="S11" i="28" s="1"/>
  <c r="S12" i="28" s="1"/>
  <c r="S13" i="28" s="1"/>
  <c r="S14" i="28" s="1"/>
  <c r="S15" i="28" s="1"/>
  <c r="S16" i="28" s="1"/>
  <c r="S17" i="28" s="1"/>
  <c r="S18" i="28" s="1"/>
  <c r="S19" i="28" s="1"/>
  <c r="S20" i="28" s="1"/>
  <c r="S21" i="28" s="1"/>
  <c r="S22" i="28" s="1"/>
  <c r="S23" i="28" s="1"/>
  <c r="S24" i="28" s="1"/>
  <c r="S25" i="28" s="1"/>
  <c r="S26" i="28" s="1"/>
  <c r="S27" i="28" s="1"/>
  <c r="S28" i="28" s="1"/>
  <c r="S29" i="28" s="1"/>
  <c r="S30" i="28" s="1"/>
  <c r="S31" i="28" s="1"/>
  <c r="S32" i="28" s="1"/>
  <c r="S33" i="28" s="1"/>
  <c r="S34" i="28" s="1"/>
  <c r="S35" i="28" s="1"/>
  <c r="S36" i="28" s="1"/>
  <c r="S37" i="28" s="1"/>
  <c r="S38" i="28" s="1"/>
  <c r="S39" i="28" s="1"/>
  <c r="S40" i="28" s="1"/>
  <c r="S41" i="28" s="1"/>
  <c r="S42" i="28" s="1"/>
  <c r="S43" i="28" s="1"/>
  <c r="S44" i="28" s="1"/>
  <c r="S45" i="28" s="1"/>
  <c r="S46" i="28" s="1"/>
  <c r="S47" i="28" s="1"/>
  <c r="S48" i="28" s="1"/>
  <c r="S49" i="28" s="1"/>
  <c r="S50" i="28" s="1"/>
  <c r="S51" i="28" s="1"/>
  <c r="S52" i="28" s="1"/>
  <c r="S53" i="28" s="1"/>
  <c r="S54" i="28" s="1"/>
  <c r="S55" i="28" s="1"/>
  <c r="S56" i="28" s="1"/>
  <c r="S57" i="28" s="1"/>
  <c r="S58" i="28" s="1"/>
  <c r="S59" i="28" s="1"/>
  <c r="S60" i="28" s="1"/>
  <c r="S61" i="28" s="1"/>
  <c r="S62" i="28" s="1"/>
  <c r="S63" i="28" s="1"/>
  <c r="S64" i="28" s="1"/>
  <c r="S65" i="28" s="1"/>
  <c r="S66" i="28" s="1"/>
  <c r="S67" i="28" s="1"/>
  <c r="S68" i="28" s="1"/>
  <c r="S69" i="28" s="1"/>
  <c r="S70" i="28" s="1"/>
  <c r="S71" i="28" s="1"/>
  <c r="S72" i="28" s="1"/>
  <c r="S73" i="28" s="1"/>
  <c r="S74" i="28" s="1"/>
  <c r="S75" i="28" s="1"/>
  <c r="S76" i="28" s="1"/>
  <c r="S77" i="28" s="1"/>
  <c r="S78" i="28" s="1"/>
  <c r="S79" i="28" s="1"/>
  <c r="S80" i="28" s="1"/>
  <c r="S81" i="28" s="1"/>
  <c r="S82" i="28" s="1"/>
  <c r="S83" i="28" s="1"/>
  <c r="S84" i="28" s="1"/>
  <c r="S85" i="28" s="1"/>
  <c r="S86" i="28" s="1"/>
  <c r="S87" i="28" s="1"/>
  <c r="S88" i="28" s="1"/>
  <c r="S89" i="28" s="1"/>
  <c r="S90" i="28" s="1"/>
  <c r="S91" i="28" s="1"/>
  <c r="S92" i="28" s="1"/>
  <c r="S93" i="28" s="1"/>
  <c r="S94" i="28" s="1"/>
  <c r="S95" i="28" s="1"/>
  <c r="S96" i="28" s="1"/>
  <c r="S97" i="28" s="1"/>
  <c r="S98" i="28" s="1"/>
  <c r="S99" i="28" s="1"/>
  <c r="S100" i="28" s="1"/>
  <c r="S101" i="28" s="1"/>
  <c r="S102" i="28" s="1"/>
  <c r="S103" i="28" s="1"/>
  <c r="S104" i="28" s="1"/>
  <c r="S105" i="28" s="1"/>
  <c r="S106" i="28" s="1"/>
  <c r="S107" i="28" s="1"/>
  <c r="S108" i="28" s="1"/>
  <c r="S109" i="28" s="1"/>
  <c r="S110" i="28" s="1"/>
  <c r="S111" i="28" s="1"/>
  <c r="S112" i="28" s="1"/>
  <c r="S113" i="28" s="1"/>
  <c r="S114" i="28" s="1"/>
  <c r="S115" i="28" s="1"/>
  <c r="S116" i="28" s="1"/>
  <c r="S117" i="28" s="1"/>
  <c r="S118" i="28" s="1"/>
  <c r="S119" i="28" s="1"/>
  <c r="S120" i="28" s="1"/>
  <c r="S121" i="28" s="1"/>
  <c r="S122" i="28" s="1"/>
  <c r="S123" i="28" s="1"/>
  <c r="S124" i="28" s="1"/>
  <c r="S125" i="28" s="1"/>
  <c r="S126" i="28" s="1"/>
  <c r="S127" i="28" s="1"/>
  <c r="S128" i="28" s="1"/>
  <c r="S129" i="28" s="1"/>
  <c r="S130" i="28" s="1"/>
  <c r="S131" i="28" s="1"/>
  <c r="S132" i="28" s="1"/>
  <c r="S133" i="28" s="1"/>
  <c r="S134" i="28" s="1"/>
  <c r="S135" i="28" s="1"/>
  <c r="S136" i="28" s="1"/>
  <c r="S137" i="28" s="1"/>
  <c r="S138" i="28" s="1"/>
  <c r="S139" i="28" s="1"/>
  <c r="S140" i="28" s="1"/>
  <c r="S141" i="28" s="1"/>
  <c r="S142" i="28" s="1"/>
  <c r="S143" i="28" s="1"/>
  <c r="S144" i="28" s="1"/>
  <c r="S145" i="28" s="1"/>
  <c r="S146" i="28" s="1"/>
  <c r="S147" i="28" s="1"/>
  <c r="S148" i="28" s="1"/>
  <c r="S149" i="28" s="1"/>
  <c r="S150" i="28" s="1"/>
  <c r="S151" i="28" s="1"/>
  <c r="S152" i="28" s="1"/>
  <c r="S153" i="28" s="1"/>
  <c r="S154" i="28" s="1"/>
  <c r="S155" i="28" s="1"/>
  <c r="S156" i="28" s="1"/>
  <c r="S157" i="28" s="1"/>
  <c r="S158" i="28" s="1"/>
  <c r="S159" i="28" s="1"/>
  <c r="S160" i="28" s="1"/>
  <c r="S161" i="28" s="1"/>
  <c r="S162" i="28" s="1"/>
  <c r="S163" i="28" s="1"/>
  <c r="S164" i="28" s="1"/>
  <c r="S165" i="28" s="1"/>
  <c r="S166" i="28" s="1"/>
  <c r="S167" i="28" s="1"/>
  <c r="S168" i="28" s="1"/>
  <c r="S169" i="28" s="1"/>
  <c r="S170" i="28" s="1"/>
  <c r="S171" i="28" s="1"/>
  <c r="S172" i="28" s="1"/>
  <c r="S173" i="28" s="1"/>
  <c r="S174" i="28" s="1"/>
  <c r="S175" i="28" s="1"/>
  <c r="S176" i="28" s="1"/>
  <c r="S177" i="28" s="1"/>
  <c r="S178" i="28" s="1"/>
  <c r="S179" i="28" s="1"/>
  <c r="S180" i="28" s="1"/>
  <c r="S181" i="28" s="1"/>
  <c r="S182" i="28" s="1"/>
  <c r="O186" i="28"/>
  <c r="T7" i="28"/>
  <c r="T8" i="28" s="1"/>
  <c r="T9" i="28" s="1"/>
  <c r="T10" i="28" s="1"/>
  <c r="T11" i="28" s="1"/>
  <c r="T12" i="28" s="1"/>
  <c r="T13" i="28" s="1"/>
  <c r="T14" i="28" s="1"/>
  <c r="T15" i="28" s="1"/>
  <c r="T16" i="28" s="1"/>
  <c r="T17" i="28" s="1"/>
  <c r="T18" i="28" s="1"/>
  <c r="T19" i="28" s="1"/>
  <c r="T20" i="28" s="1"/>
  <c r="T21" i="28" s="1"/>
  <c r="T22" i="28" s="1"/>
  <c r="T23" i="28" s="1"/>
  <c r="T24" i="28" s="1"/>
  <c r="T25" i="28" s="1"/>
  <c r="T26" i="28" s="1"/>
  <c r="T27" i="28" s="1"/>
  <c r="T28" i="28" s="1"/>
  <c r="T29" i="28" s="1"/>
  <c r="T30" i="28" s="1"/>
  <c r="T31" i="28" s="1"/>
  <c r="T32" i="28" s="1"/>
  <c r="T33" i="28" s="1"/>
  <c r="T34" i="28" s="1"/>
  <c r="T35" i="28" s="1"/>
  <c r="T36" i="28" s="1"/>
  <c r="T37" i="28" s="1"/>
  <c r="T38" i="28" s="1"/>
  <c r="T39" i="28" s="1"/>
  <c r="T40" i="28" s="1"/>
  <c r="T41" i="28" s="1"/>
  <c r="T42" i="28" s="1"/>
  <c r="T43" i="28" s="1"/>
  <c r="T44" i="28" s="1"/>
  <c r="T45" i="28" s="1"/>
  <c r="T46" i="28" s="1"/>
  <c r="T47" i="28" s="1"/>
  <c r="T48" i="28" s="1"/>
  <c r="T49" i="28" s="1"/>
  <c r="T50" i="28" s="1"/>
  <c r="T51" i="28" s="1"/>
  <c r="T52" i="28" s="1"/>
  <c r="T53" i="28" s="1"/>
  <c r="T54" i="28" s="1"/>
  <c r="T55" i="28" s="1"/>
  <c r="T56" i="28" s="1"/>
  <c r="T57" i="28" s="1"/>
  <c r="T58" i="28" s="1"/>
  <c r="T59" i="28" s="1"/>
  <c r="T60" i="28" s="1"/>
  <c r="T61" i="28" s="1"/>
  <c r="T62" i="28" s="1"/>
  <c r="T63" i="28" s="1"/>
  <c r="T64" i="28" s="1"/>
  <c r="T65" i="28" s="1"/>
  <c r="T66" i="28" s="1"/>
  <c r="T67" i="28" s="1"/>
  <c r="T68" i="28" s="1"/>
  <c r="T69" i="28" s="1"/>
  <c r="T70" i="28" s="1"/>
  <c r="T71" i="28" s="1"/>
  <c r="T72" i="28" s="1"/>
  <c r="T73" i="28" s="1"/>
  <c r="T74" i="28" s="1"/>
  <c r="T75" i="28" s="1"/>
  <c r="T76" i="28" s="1"/>
  <c r="T77" i="28" s="1"/>
  <c r="T78" i="28" s="1"/>
  <c r="T79" i="28" s="1"/>
  <c r="T80" i="28" s="1"/>
  <c r="T81" i="28" s="1"/>
  <c r="T82" i="28" s="1"/>
  <c r="T83" i="28" s="1"/>
  <c r="T84" i="28" s="1"/>
  <c r="T85" i="28" s="1"/>
  <c r="T86" i="28" s="1"/>
  <c r="T87" i="28" s="1"/>
  <c r="T88" i="28" s="1"/>
  <c r="T89" i="28" s="1"/>
  <c r="T90" i="28" s="1"/>
  <c r="T91" i="28" s="1"/>
  <c r="T92" i="28" s="1"/>
  <c r="T93" i="28" s="1"/>
  <c r="T94" i="28" s="1"/>
  <c r="T95" i="28" s="1"/>
  <c r="T96" i="28" s="1"/>
  <c r="T97" i="28" s="1"/>
  <c r="T98" i="28" s="1"/>
  <c r="T99" i="28" s="1"/>
  <c r="T100" i="28" s="1"/>
  <c r="T101" i="28" s="1"/>
  <c r="T102" i="28" s="1"/>
  <c r="T103" i="28" s="1"/>
  <c r="T104" i="28" s="1"/>
  <c r="T105" i="28" s="1"/>
  <c r="T106" i="28" s="1"/>
  <c r="T107" i="28" s="1"/>
  <c r="T108" i="28" s="1"/>
  <c r="T109" i="28" s="1"/>
  <c r="T110" i="28" s="1"/>
  <c r="T111" i="28" s="1"/>
  <c r="T112" i="28" s="1"/>
  <c r="T113" i="28" s="1"/>
  <c r="T114" i="28" s="1"/>
  <c r="T115" i="28" s="1"/>
  <c r="T116" i="28" s="1"/>
  <c r="T117" i="28" s="1"/>
  <c r="T118" i="28" s="1"/>
  <c r="T119" i="28" s="1"/>
  <c r="T120" i="28" s="1"/>
  <c r="T121" i="28" s="1"/>
  <c r="T122" i="28" s="1"/>
  <c r="T123" i="28" s="1"/>
  <c r="T124" i="28" s="1"/>
  <c r="T125" i="28" s="1"/>
  <c r="T126" i="28" s="1"/>
  <c r="T127" i="28" s="1"/>
  <c r="T128" i="28" s="1"/>
  <c r="T129" i="28" s="1"/>
  <c r="T130" i="28" s="1"/>
  <c r="T131" i="28" s="1"/>
  <c r="T132" i="28" s="1"/>
  <c r="T133" i="28" s="1"/>
  <c r="T134" i="28" s="1"/>
  <c r="T135" i="28" s="1"/>
  <c r="T136" i="28" s="1"/>
  <c r="T137" i="28" s="1"/>
  <c r="T138" i="28" s="1"/>
  <c r="T139" i="28" s="1"/>
  <c r="T140" i="28" s="1"/>
  <c r="T141" i="28" s="1"/>
  <c r="T142" i="28" s="1"/>
  <c r="T143" i="28" s="1"/>
  <c r="T144" i="28" s="1"/>
  <c r="T145" i="28" s="1"/>
  <c r="T146" i="28" s="1"/>
  <c r="T147" i="28" s="1"/>
  <c r="T148" i="28" s="1"/>
  <c r="T149" i="28" s="1"/>
  <c r="T150" i="28" s="1"/>
  <c r="T151" i="28" s="1"/>
  <c r="T152" i="28" s="1"/>
  <c r="T153" i="28" s="1"/>
  <c r="T154" i="28" s="1"/>
  <c r="T155" i="28" s="1"/>
  <c r="T156" i="28" s="1"/>
  <c r="T157" i="28" s="1"/>
  <c r="T158" i="28" s="1"/>
  <c r="T159" i="28" s="1"/>
  <c r="T160" i="28" s="1"/>
  <c r="T161" i="28" s="1"/>
  <c r="T162" i="28" s="1"/>
  <c r="T163" i="28" s="1"/>
  <c r="T164" i="28" s="1"/>
  <c r="T165" i="28" s="1"/>
  <c r="T166" i="28" s="1"/>
  <c r="T167" i="28" s="1"/>
  <c r="T168" i="28" s="1"/>
  <c r="T169" i="28" s="1"/>
  <c r="T170" i="28" s="1"/>
  <c r="T171" i="28" s="1"/>
  <c r="T172" i="28" s="1"/>
  <c r="T173" i="28" s="1"/>
  <c r="T174" i="28" s="1"/>
  <c r="T175" i="28" s="1"/>
  <c r="T176" i="28" s="1"/>
  <c r="T177" i="28" s="1"/>
  <c r="T178" i="28" s="1"/>
  <c r="T179" i="28" s="1"/>
  <c r="T180" i="28" s="1"/>
  <c r="T181" i="28" s="1"/>
  <c r="T182" i="28" s="1"/>
  <c r="V7" i="28"/>
  <c r="V8" i="28" s="1"/>
  <c r="V9" i="28" s="1"/>
  <c r="V10" i="28" s="1"/>
  <c r="V11" i="28" s="1"/>
  <c r="V12" i="28" s="1"/>
  <c r="V13" i="28" s="1"/>
  <c r="V14" i="28" s="1"/>
  <c r="V15" i="28" s="1"/>
  <c r="V16" i="28" s="1"/>
  <c r="V17" i="28" s="1"/>
  <c r="V18" i="28" s="1"/>
  <c r="V19" i="28" s="1"/>
  <c r="V20" i="28" s="1"/>
  <c r="V21" i="28" s="1"/>
  <c r="V22" i="28" s="1"/>
  <c r="V23" i="28" s="1"/>
  <c r="V24" i="28" s="1"/>
  <c r="V25" i="28" s="1"/>
  <c r="V26" i="28" s="1"/>
  <c r="V27" i="28" s="1"/>
  <c r="V28" i="28" s="1"/>
  <c r="V29" i="28" s="1"/>
  <c r="V30" i="28" s="1"/>
  <c r="V31" i="28" s="1"/>
  <c r="V32" i="28" s="1"/>
  <c r="V33" i="28" s="1"/>
  <c r="V34" i="28" s="1"/>
  <c r="V35" i="28" s="1"/>
  <c r="V36" i="28" s="1"/>
  <c r="V37" i="28" s="1"/>
  <c r="V38" i="28" s="1"/>
  <c r="V39" i="28" s="1"/>
  <c r="V40" i="28" s="1"/>
  <c r="V41" i="28" s="1"/>
  <c r="V42" i="28" s="1"/>
  <c r="V43" i="28" s="1"/>
  <c r="V44" i="28" s="1"/>
  <c r="V45" i="28" s="1"/>
  <c r="V46" i="28" s="1"/>
  <c r="V47" i="28" s="1"/>
  <c r="V48" i="28" s="1"/>
  <c r="V49" i="28" s="1"/>
  <c r="V50" i="28" s="1"/>
  <c r="V51" i="28" s="1"/>
  <c r="V52" i="28" s="1"/>
  <c r="V53" i="28" s="1"/>
  <c r="V54" i="28" s="1"/>
  <c r="V55" i="28" s="1"/>
  <c r="V56" i="28" s="1"/>
  <c r="V57" i="28" s="1"/>
  <c r="V58" i="28" s="1"/>
  <c r="V59" i="28" s="1"/>
  <c r="V60" i="28" s="1"/>
  <c r="V61" i="28" s="1"/>
  <c r="V62" i="28" s="1"/>
  <c r="V63" i="28" s="1"/>
  <c r="V64" i="28" s="1"/>
  <c r="V65" i="28" s="1"/>
  <c r="V66" i="28" s="1"/>
  <c r="V67" i="28" s="1"/>
  <c r="V68" i="28" s="1"/>
  <c r="V69" i="28" s="1"/>
  <c r="V70" i="28" s="1"/>
  <c r="V71" i="28" s="1"/>
  <c r="V72" i="28" s="1"/>
  <c r="V73" i="28" s="1"/>
  <c r="V74" i="28" s="1"/>
  <c r="V75" i="28" s="1"/>
  <c r="V76" i="28" s="1"/>
  <c r="V77" i="28" s="1"/>
  <c r="V78" i="28" s="1"/>
  <c r="V79" i="28" s="1"/>
  <c r="V80" i="28" s="1"/>
  <c r="V81" i="28" s="1"/>
  <c r="V82" i="28" s="1"/>
  <c r="V83" i="28" s="1"/>
  <c r="V84" i="28" s="1"/>
  <c r="V85" i="28" s="1"/>
  <c r="V86" i="28" s="1"/>
  <c r="V87" i="28" s="1"/>
  <c r="V88" i="28" s="1"/>
  <c r="V89" i="28" s="1"/>
  <c r="V90" i="28" s="1"/>
  <c r="V91" i="28" s="1"/>
  <c r="V92" i="28" s="1"/>
  <c r="V93" i="28" s="1"/>
  <c r="V94" i="28" s="1"/>
  <c r="V95" i="28" s="1"/>
  <c r="V96" i="28" s="1"/>
  <c r="V97" i="28" s="1"/>
  <c r="V98" i="28" s="1"/>
  <c r="V99" i="28" s="1"/>
  <c r="V100" i="28" s="1"/>
  <c r="V101" i="28" s="1"/>
  <c r="V102" i="28" s="1"/>
  <c r="V103" i="28" s="1"/>
  <c r="V104" i="28" s="1"/>
  <c r="V105" i="28" s="1"/>
  <c r="V106" i="28" s="1"/>
  <c r="V107" i="28" s="1"/>
  <c r="V108" i="28" s="1"/>
  <c r="V109" i="28" s="1"/>
  <c r="V110" i="28" s="1"/>
  <c r="V111" i="28" s="1"/>
  <c r="V112" i="28" s="1"/>
  <c r="V113" i="28" s="1"/>
  <c r="V114" i="28" s="1"/>
  <c r="V115" i="28" s="1"/>
  <c r="V116" i="28" s="1"/>
  <c r="V117" i="28" s="1"/>
  <c r="V118" i="28" s="1"/>
  <c r="V119" i="28" s="1"/>
  <c r="V120" i="28" s="1"/>
  <c r="V121" i="28" s="1"/>
  <c r="V122" i="28" s="1"/>
  <c r="V123" i="28" s="1"/>
  <c r="V124" i="28" s="1"/>
  <c r="V125" i="28" s="1"/>
  <c r="V126" i="28" s="1"/>
  <c r="V127" i="28" s="1"/>
  <c r="V128" i="28" s="1"/>
  <c r="V129" i="28" s="1"/>
  <c r="V130" i="28" s="1"/>
  <c r="V131" i="28" s="1"/>
  <c r="V132" i="28" s="1"/>
  <c r="V133" i="28" s="1"/>
  <c r="V134" i="28" s="1"/>
  <c r="V135" i="28" s="1"/>
  <c r="V136" i="28" s="1"/>
  <c r="V137" i="28" s="1"/>
  <c r="V138" i="28" s="1"/>
  <c r="V139" i="28" s="1"/>
  <c r="V140" i="28" s="1"/>
  <c r="V141" i="28" s="1"/>
  <c r="V142" i="28" s="1"/>
  <c r="V143" i="28" s="1"/>
  <c r="V144" i="28" s="1"/>
  <c r="V145" i="28" s="1"/>
  <c r="V146" i="28" s="1"/>
  <c r="V147" i="28" s="1"/>
  <c r="V148" i="28" s="1"/>
  <c r="V149" i="28" s="1"/>
  <c r="V150" i="28" s="1"/>
  <c r="V151" i="28" s="1"/>
  <c r="V152" i="28" s="1"/>
  <c r="V153" i="28" s="1"/>
  <c r="V154" i="28" s="1"/>
  <c r="V155" i="28" s="1"/>
  <c r="V156" i="28" s="1"/>
  <c r="V157" i="28" s="1"/>
  <c r="V158" i="28" s="1"/>
  <c r="V159" i="28" s="1"/>
  <c r="V160" i="28" s="1"/>
  <c r="V161" i="28" s="1"/>
  <c r="V162" i="28" s="1"/>
  <c r="V163" i="28" s="1"/>
  <c r="V164" i="28" s="1"/>
  <c r="V165" i="28" s="1"/>
  <c r="V166" i="28" s="1"/>
  <c r="V167" i="28" s="1"/>
  <c r="V168" i="28" s="1"/>
  <c r="V169" i="28" s="1"/>
  <c r="V170" i="28" s="1"/>
  <c r="V171" i="28" s="1"/>
  <c r="V172" i="28" s="1"/>
  <c r="V173" i="28" s="1"/>
  <c r="V174" i="28" s="1"/>
  <c r="V175" i="28" s="1"/>
  <c r="V176" i="28" s="1"/>
  <c r="V177" i="28" s="1"/>
  <c r="V178" i="28" s="1"/>
  <c r="V179" i="28" s="1"/>
  <c r="V180" i="28" s="1"/>
  <c r="V181" i="28" s="1"/>
  <c r="V182" i="28" s="1"/>
  <c r="M183" i="27"/>
  <c r="H24" i="3" s="1"/>
  <c r="S8" i="27"/>
  <c r="S9" i="27" s="1"/>
  <c r="S10" i="27" s="1"/>
  <c r="S11" i="27" s="1"/>
  <c r="S12" i="27" s="1"/>
  <c r="S13" i="27" s="1"/>
  <c r="S14" i="27" s="1"/>
  <c r="S15" i="27" s="1"/>
  <c r="S16" i="27" s="1"/>
  <c r="S17" i="27" s="1"/>
  <c r="S18" i="27" s="1"/>
  <c r="S19" i="27" s="1"/>
  <c r="S20" i="27" s="1"/>
  <c r="S21" i="27" s="1"/>
  <c r="S22" i="27" s="1"/>
  <c r="S23" i="27" s="1"/>
  <c r="S24" i="27" s="1"/>
  <c r="S25" i="27" s="1"/>
  <c r="S26" i="27" s="1"/>
  <c r="S27" i="27" s="1"/>
  <c r="S28" i="27" s="1"/>
  <c r="S29" i="27" s="1"/>
  <c r="S30" i="27" s="1"/>
  <c r="S31" i="27" s="1"/>
  <c r="S32" i="27" s="1"/>
  <c r="S33" i="27" s="1"/>
  <c r="S34" i="27" s="1"/>
  <c r="S35" i="27" s="1"/>
  <c r="S36" i="27" s="1"/>
  <c r="S37" i="27" s="1"/>
  <c r="S38" i="27" s="1"/>
  <c r="S39" i="27" s="1"/>
  <c r="S40" i="27" s="1"/>
  <c r="S41" i="27" s="1"/>
  <c r="S42" i="27" s="1"/>
  <c r="S43" i="27" s="1"/>
  <c r="S44" i="27" s="1"/>
  <c r="S45" i="27" s="1"/>
  <c r="S46" i="27" s="1"/>
  <c r="S47" i="27" s="1"/>
  <c r="S48" i="27" s="1"/>
  <c r="S49" i="27" s="1"/>
  <c r="S50" i="27" s="1"/>
  <c r="S51" i="27" s="1"/>
  <c r="S52" i="27" s="1"/>
  <c r="S53" i="27" s="1"/>
  <c r="S54" i="27" s="1"/>
  <c r="S55" i="27" s="1"/>
  <c r="S56" i="27" s="1"/>
  <c r="S57" i="27" s="1"/>
  <c r="S58" i="27" s="1"/>
  <c r="S59" i="27" s="1"/>
  <c r="S60" i="27" s="1"/>
  <c r="S61" i="27" s="1"/>
  <c r="S62" i="27" s="1"/>
  <c r="S63" i="27" s="1"/>
  <c r="S64" i="27" s="1"/>
  <c r="S65" i="27" s="1"/>
  <c r="S66" i="27" s="1"/>
  <c r="S67" i="27" s="1"/>
  <c r="S68" i="27" s="1"/>
  <c r="S69" i="27" s="1"/>
  <c r="S70" i="27" s="1"/>
  <c r="S71" i="27" s="1"/>
  <c r="S72" i="27" s="1"/>
  <c r="S73" i="27" s="1"/>
  <c r="S74" i="27" s="1"/>
  <c r="S75" i="27" s="1"/>
  <c r="S76" i="27" s="1"/>
  <c r="S77" i="27" s="1"/>
  <c r="S78" i="27" s="1"/>
  <c r="S79" i="27" s="1"/>
  <c r="S80" i="27" s="1"/>
  <c r="S81" i="27" s="1"/>
  <c r="S82" i="27" s="1"/>
  <c r="S83" i="27" s="1"/>
  <c r="S84" i="27" s="1"/>
  <c r="S85" i="27" s="1"/>
  <c r="S86" i="27" s="1"/>
  <c r="S87" i="27" s="1"/>
  <c r="S88" i="27" s="1"/>
  <c r="S89" i="27" s="1"/>
  <c r="S90" i="27" s="1"/>
  <c r="S91" i="27" s="1"/>
  <c r="S92" i="27" s="1"/>
  <c r="S93" i="27" s="1"/>
  <c r="S94" i="27" s="1"/>
  <c r="S95" i="27" s="1"/>
  <c r="S96" i="27" s="1"/>
  <c r="S97" i="27" s="1"/>
  <c r="S98" i="27" s="1"/>
  <c r="S99" i="27" s="1"/>
  <c r="S100" i="27" s="1"/>
  <c r="S101" i="27" s="1"/>
  <c r="S102" i="27" s="1"/>
  <c r="S103" i="27" s="1"/>
  <c r="S104" i="27" s="1"/>
  <c r="S105" i="27" s="1"/>
  <c r="S106" i="27" s="1"/>
  <c r="S107" i="27" s="1"/>
  <c r="S108" i="27" s="1"/>
  <c r="S109" i="27" s="1"/>
  <c r="S110" i="27" s="1"/>
  <c r="S111" i="27" s="1"/>
  <c r="S112" i="27" s="1"/>
  <c r="S113" i="27" s="1"/>
  <c r="S114" i="27" s="1"/>
  <c r="S115" i="27" s="1"/>
  <c r="S116" i="27" s="1"/>
  <c r="S117" i="27" s="1"/>
  <c r="S118" i="27" s="1"/>
  <c r="S119" i="27" s="1"/>
  <c r="S120" i="27" s="1"/>
  <c r="S121" i="27" s="1"/>
  <c r="S122" i="27" s="1"/>
  <c r="S123" i="27" s="1"/>
  <c r="S124" i="27" s="1"/>
  <c r="S125" i="27" s="1"/>
  <c r="S126" i="27" s="1"/>
  <c r="S127" i="27" s="1"/>
  <c r="S128" i="27" s="1"/>
  <c r="S129" i="27" s="1"/>
  <c r="S130" i="27" s="1"/>
  <c r="S131" i="27" s="1"/>
  <c r="S132" i="27" s="1"/>
  <c r="S133" i="27" s="1"/>
  <c r="S134" i="27" s="1"/>
  <c r="S135" i="27" s="1"/>
  <c r="S136" i="27" s="1"/>
  <c r="S137" i="27" s="1"/>
  <c r="S138" i="27" s="1"/>
  <c r="S139" i="27" s="1"/>
  <c r="S140" i="27" s="1"/>
  <c r="S141" i="27" s="1"/>
  <c r="S142" i="27" s="1"/>
  <c r="S143" i="27" s="1"/>
  <c r="S144" i="27" s="1"/>
  <c r="S145" i="27" s="1"/>
  <c r="S146" i="27" s="1"/>
  <c r="S147" i="27" s="1"/>
  <c r="S148" i="27" s="1"/>
  <c r="S149" i="27" s="1"/>
  <c r="S150" i="27" s="1"/>
  <c r="S151" i="27" s="1"/>
  <c r="S152" i="27" s="1"/>
  <c r="S153" i="27" s="1"/>
  <c r="S154" i="27" s="1"/>
  <c r="S155" i="27" s="1"/>
  <c r="S156" i="27" s="1"/>
  <c r="S157" i="27" s="1"/>
  <c r="S158" i="27" s="1"/>
  <c r="S159" i="27" s="1"/>
  <c r="S160" i="27" s="1"/>
  <c r="S161" i="27" s="1"/>
  <c r="S162" i="27" s="1"/>
  <c r="S163" i="27" s="1"/>
  <c r="S164" i="27" s="1"/>
  <c r="S165" i="27" s="1"/>
  <c r="S166" i="27" s="1"/>
  <c r="S167" i="27" s="1"/>
  <c r="S168" i="27" s="1"/>
  <c r="S169" i="27" s="1"/>
  <c r="S170" i="27" s="1"/>
  <c r="S171" i="27" s="1"/>
  <c r="S172" i="27" s="1"/>
  <c r="S173" i="27" s="1"/>
  <c r="S174" i="27" s="1"/>
  <c r="S175" i="27" s="1"/>
  <c r="S176" i="27" s="1"/>
  <c r="S177" i="27" s="1"/>
  <c r="S178" i="27" s="1"/>
  <c r="S179" i="27" s="1"/>
  <c r="S180" i="27" s="1"/>
  <c r="S181" i="27" s="1"/>
  <c r="S182" i="27" s="1"/>
  <c r="L183" i="27"/>
  <c r="O24" i="3" s="1"/>
  <c r="O35" i="3" s="1"/>
  <c r="N183" i="27"/>
  <c r="I24" i="3" s="1"/>
  <c r="N24" i="3" s="1"/>
  <c r="N35" i="3" s="1"/>
  <c r="U8" i="27"/>
  <c r="U9" i="27" s="1"/>
  <c r="U10" i="27" s="1"/>
  <c r="U11" i="27" s="1"/>
  <c r="U12" i="27" s="1"/>
  <c r="U13" i="27" s="1"/>
  <c r="U14" i="27" s="1"/>
  <c r="U15" i="27" s="1"/>
  <c r="U16" i="27" s="1"/>
  <c r="U17" i="27" s="1"/>
  <c r="U18" i="27" s="1"/>
  <c r="U19" i="27" s="1"/>
  <c r="U20" i="27" s="1"/>
  <c r="U21" i="27" s="1"/>
  <c r="U22" i="27" s="1"/>
  <c r="U23" i="27" s="1"/>
  <c r="U24" i="27" s="1"/>
  <c r="U25" i="27" s="1"/>
  <c r="U26" i="27" s="1"/>
  <c r="U27" i="27" s="1"/>
  <c r="U28" i="27" s="1"/>
  <c r="U29" i="27" s="1"/>
  <c r="U30" i="27" s="1"/>
  <c r="U31" i="27" s="1"/>
  <c r="U32" i="27" s="1"/>
  <c r="U33" i="27" s="1"/>
  <c r="U34" i="27" s="1"/>
  <c r="U35" i="27" s="1"/>
  <c r="U36" i="27" s="1"/>
  <c r="U37" i="27" s="1"/>
  <c r="U38" i="27" s="1"/>
  <c r="U39" i="27" s="1"/>
  <c r="U40" i="27" s="1"/>
  <c r="U41" i="27" s="1"/>
  <c r="U42" i="27" s="1"/>
  <c r="U43" i="27" s="1"/>
  <c r="U44" i="27" s="1"/>
  <c r="U45" i="27" s="1"/>
  <c r="U46" i="27" s="1"/>
  <c r="U47" i="27" s="1"/>
  <c r="U48" i="27" s="1"/>
  <c r="U49" i="27" s="1"/>
  <c r="U50" i="27" s="1"/>
  <c r="U51" i="27" s="1"/>
  <c r="U52" i="27" s="1"/>
  <c r="U53" i="27" s="1"/>
  <c r="U54" i="27" s="1"/>
  <c r="U55" i="27" s="1"/>
  <c r="U56" i="27" s="1"/>
  <c r="U57" i="27" s="1"/>
  <c r="U58" i="27" s="1"/>
  <c r="U59" i="27" s="1"/>
  <c r="U60" i="27" s="1"/>
  <c r="U61" i="27" s="1"/>
  <c r="U62" i="27" s="1"/>
  <c r="U63" i="27" s="1"/>
  <c r="U64" i="27" s="1"/>
  <c r="U65" i="27" s="1"/>
  <c r="R8" i="27"/>
  <c r="R9" i="27" s="1"/>
  <c r="R10" i="27" s="1"/>
  <c r="R11" i="27" s="1"/>
  <c r="R12" i="27" s="1"/>
  <c r="R13" i="27" s="1"/>
  <c r="R14" i="27" s="1"/>
  <c r="R15" i="27" s="1"/>
  <c r="R16" i="27" s="1"/>
  <c r="R17" i="27" s="1"/>
  <c r="R18" i="27" s="1"/>
  <c r="R19" i="27" s="1"/>
  <c r="R20" i="27" s="1"/>
  <c r="R21" i="27" s="1"/>
  <c r="R22" i="27" s="1"/>
  <c r="R23" i="27" s="1"/>
  <c r="R24" i="27" s="1"/>
  <c r="R25" i="27" s="1"/>
  <c r="R26" i="27" s="1"/>
  <c r="R27" i="27" s="1"/>
  <c r="R28" i="27" s="1"/>
  <c r="R29" i="27" s="1"/>
  <c r="R30" i="27" s="1"/>
  <c r="R31" i="27" s="1"/>
  <c r="R32" i="27" s="1"/>
  <c r="R33" i="27" s="1"/>
  <c r="R34" i="27" s="1"/>
  <c r="R35" i="27" s="1"/>
  <c r="R36" i="27" s="1"/>
  <c r="R37" i="27" s="1"/>
  <c r="R38" i="27" s="1"/>
  <c r="R39" i="27" s="1"/>
  <c r="R40" i="27" s="1"/>
  <c r="R41" i="27" s="1"/>
  <c r="R42" i="27" s="1"/>
  <c r="R43" i="27" s="1"/>
  <c r="R44" i="27" s="1"/>
  <c r="R45" i="27" s="1"/>
  <c r="R46" i="27" s="1"/>
  <c r="R47" i="27" s="1"/>
  <c r="R48" i="27" s="1"/>
  <c r="R49" i="27" s="1"/>
  <c r="R50" i="27" s="1"/>
  <c r="R51" i="27" s="1"/>
  <c r="R52" i="27" s="1"/>
  <c r="R53" i="27" s="1"/>
  <c r="R54" i="27" s="1"/>
  <c r="R55" i="27" s="1"/>
  <c r="R56" i="27" s="1"/>
  <c r="R57" i="27" s="1"/>
  <c r="R58" i="27" s="1"/>
  <c r="R59" i="27" s="1"/>
  <c r="R60" i="27" s="1"/>
  <c r="R61" i="27" s="1"/>
  <c r="R62" i="27" s="1"/>
  <c r="R63" i="27" s="1"/>
  <c r="R64" i="27" s="1"/>
  <c r="R65" i="27" s="1"/>
  <c r="R66" i="27" s="1"/>
  <c r="R67" i="27" s="1"/>
  <c r="R68" i="27" s="1"/>
  <c r="R69" i="27" s="1"/>
  <c r="R70" i="27" s="1"/>
  <c r="R71" i="27" s="1"/>
  <c r="R72" i="27" s="1"/>
  <c r="R73" i="27" s="1"/>
  <c r="R74" i="27" s="1"/>
  <c r="R75" i="27" s="1"/>
  <c r="R76" i="27" s="1"/>
  <c r="R77" i="27" s="1"/>
  <c r="R78" i="27" s="1"/>
  <c r="R79" i="27" s="1"/>
  <c r="R80" i="27" s="1"/>
  <c r="R81" i="27" s="1"/>
  <c r="R82" i="27" s="1"/>
  <c r="R83" i="27" s="1"/>
  <c r="R84" i="27" s="1"/>
  <c r="R85" i="27" s="1"/>
  <c r="R86" i="27" s="1"/>
  <c r="R87" i="27" s="1"/>
  <c r="R88" i="27" s="1"/>
  <c r="R89" i="27" s="1"/>
  <c r="R90" i="27" s="1"/>
  <c r="R91" i="27" s="1"/>
  <c r="R92" i="27" s="1"/>
  <c r="R93" i="27" s="1"/>
  <c r="R94" i="27" s="1"/>
  <c r="R95" i="27" s="1"/>
  <c r="R96" i="27" s="1"/>
  <c r="R97" i="27" s="1"/>
  <c r="R98" i="27" s="1"/>
  <c r="R99" i="27" s="1"/>
  <c r="R100" i="27" s="1"/>
  <c r="R101" i="27" s="1"/>
  <c r="R102" i="27" s="1"/>
  <c r="R103" i="27" s="1"/>
  <c r="R104" i="27" s="1"/>
  <c r="R105" i="27" s="1"/>
  <c r="R106" i="27" s="1"/>
  <c r="R107" i="27" s="1"/>
  <c r="R108" i="27" s="1"/>
  <c r="R109" i="27" s="1"/>
  <c r="R110" i="27" s="1"/>
  <c r="R111" i="27" s="1"/>
  <c r="R112" i="27" s="1"/>
  <c r="R113" i="27" s="1"/>
  <c r="R114" i="27" s="1"/>
  <c r="R115" i="27" s="1"/>
  <c r="R116" i="27" s="1"/>
  <c r="R117" i="27" s="1"/>
  <c r="R118" i="27" s="1"/>
  <c r="R119" i="27" s="1"/>
  <c r="R120" i="27" s="1"/>
  <c r="R121" i="27" s="1"/>
  <c r="R122" i="27" s="1"/>
  <c r="R123" i="27" s="1"/>
  <c r="R124" i="27" s="1"/>
  <c r="R125" i="27" s="1"/>
  <c r="R126" i="27" s="1"/>
  <c r="R127" i="27" s="1"/>
  <c r="R128" i="27" s="1"/>
  <c r="R129" i="27" s="1"/>
  <c r="R130" i="27" s="1"/>
  <c r="R131" i="27" s="1"/>
  <c r="R132" i="27" s="1"/>
  <c r="R133" i="27" s="1"/>
  <c r="R134" i="27" s="1"/>
  <c r="R135" i="27" s="1"/>
  <c r="R136" i="27" s="1"/>
  <c r="R137" i="27" s="1"/>
  <c r="R138" i="27" s="1"/>
  <c r="R139" i="27" s="1"/>
  <c r="R140" i="27" s="1"/>
  <c r="R141" i="27" s="1"/>
  <c r="R142" i="27" s="1"/>
  <c r="R143" i="27" s="1"/>
  <c r="R144" i="27" s="1"/>
  <c r="R145" i="27" s="1"/>
  <c r="R146" i="27" s="1"/>
  <c r="R147" i="27" s="1"/>
  <c r="R148" i="27" s="1"/>
  <c r="R149" i="27" s="1"/>
  <c r="R150" i="27" s="1"/>
  <c r="R151" i="27" s="1"/>
  <c r="R152" i="27" s="1"/>
  <c r="R153" i="27" s="1"/>
  <c r="R154" i="27" s="1"/>
  <c r="R155" i="27" s="1"/>
  <c r="R156" i="27" s="1"/>
  <c r="R157" i="27" s="1"/>
  <c r="R158" i="27" s="1"/>
  <c r="R159" i="27" s="1"/>
  <c r="R160" i="27" s="1"/>
  <c r="R161" i="27" s="1"/>
  <c r="R162" i="27" s="1"/>
  <c r="R163" i="27" s="1"/>
  <c r="R164" i="27" s="1"/>
  <c r="R165" i="27" s="1"/>
  <c r="R166" i="27" s="1"/>
  <c r="R167" i="27" s="1"/>
  <c r="R168" i="27" s="1"/>
  <c r="R169" i="27" s="1"/>
  <c r="R170" i="27" s="1"/>
  <c r="R171" i="27" s="1"/>
  <c r="R172" i="27" s="1"/>
  <c r="R173" i="27" s="1"/>
  <c r="R174" i="27" s="1"/>
  <c r="R175" i="27" s="1"/>
  <c r="R176" i="27" s="1"/>
  <c r="R177" i="27" s="1"/>
  <c r="R178" i="27" s="1"/>
  <c r="R179" i="27" s="1"/>
  <c r="R180" i="27" s="1"/>
  <c r="R181" i="27" s="1"/>
  <c r="R182" i="27" s="1"/>
  <c r="W8" i="27"/>
  <c r="W9" i="27" s="1"/>
  <c r="W10" i="27" s="1"/>
  <c r="W11" i="27" s="1"/>
  <c r="W12" i="27" s="1"/>
  <c r="W13" i="27" s="1"/>
  <c r="W14" i="27" s="1"/>
  <c r="W15" i="27" s="1"/>
  <c r="W16" i="27" s="1"/>
  <c r="W17" i="27" s="1"/>
  <c r="W18" i="27" s="1"/>
  <c r="W19" i="27" s="1"/>
  <c r="W20" i="27" s="1"/>
  <c r="W21" i="27" s="1"/>
  <c r="W22" i="27" s="1"/>
  <c r="W23" i="27" s="1"/>
  <c r="W24" i="27" s="1"/>
  <c r="W25" i="27" s="1"/>
  <c r="W26" i="27" s="1"/>
  <c r="W27" i="27" s="1"/>
  <c r="W28" i="27" s="1"/>
  <c r="W29" i="27" s="1"/>
  <c r="W30" i="27" s="1"/>
  <c r="W31" i="27" s="1"/>
  <c r="W32" i="27" s="1"/>
  <c r="W33" i="27" s="1"/>
  <c r="W34" i="27" s="1"/>
  <c r="W35" i="27" s="1"/>
  <c r="W36" i="27" s="1"/>
  <c r="W37" i="27" s="1"/>
  <c r="W38" i="27" s="1"/>
  <c r="W39" i="27" s="1"/>
  <c r="W40" i="27" s="1"/>
  <c r="W41" i="27" s="1"/>
  <c r="W42" i="27" s="1"/>
  <c r="W43" i="27" s="1"/>
  <c r="W44" i="27" s="1"/>
  <c r="W45" i="27" s="1"/>
  <c r="W46" i="27" s="1"/>
  <c r="W47" i="27" s="1"/>
  <c r="W48" i="27" s="1"/>
  <c r="W49" i="27" s="1"/>
  <c r="W50" i="27" s="1"/>
  <c r="W51" i="27" s="1"/>
  <c r="W52" i="27" s="1"/>
  <c r="W53" i="27" s="1"/>
  <c r="W54" i="27" s="1"/>
  <c r="W55" i="27" s="1"/>
  <c r="W56" i="27" s="1"/>
  <c r="W57" i="27" s="1"/>
  <c r="W58" i="27" s="1"/>
  <c r="W59" i="27" s="1"/>
  <c r="W60" i="27" s="1"/>
  <c r="W61" i="27" s="1"/>
  <c r="W62" i="27" s="1"/>
  <c r="W63" i="27" s="1"/>
  <c r="W64" i="27" s="1"/>
  <c r="W65" i="27" s="1"/>
  <c r="W66" i="27" s="1"/>
  <c r="W67" i="27" s="1"/>
  <c r="W68" i="27" s="1"/>
  <c r="W69" i="27" s="1"/>
  <c r="W70" i="27" s="1"/>
  <c r="W71" i="27" s="1"/>
  <c r="W72" i="27" s="1"/>
  <c r="W73" i="27" s="1"/>
  <c r="W74" i="27" s="1"/>
  <c r="W75" i="27" s="1"/>
  <c r="W76" i="27" s="1"/>
  <c r="W77" i="27" s="1"/>
  <c r="W78" i="27" s="1"/>
  <c r="W79" i="27" s="1"/>
  <c r="W80" i="27" s="1"/>
  <c r="W81" i="27" s="1"/>
  <c r="W82" i="27" s="1"/>
  <c r="W83" i="27" s="1"/>
  <c r="W84" i="27" s="1"/>
  <c r="W85" i="27" s="1"/>
  <c r="W86" i="27" s="1"/>
  <c r="W87" i="27" s="1"/>
  <c r="W88" i="27" s="1"/>
  <c r="W89" i="27" s="1"/>
  <c r="W90" i="27" s="1"/>
  <c r="W91" i="27" s="1"/>
  <c r="W92" i="27" s="1"/>
  <c r="W93" i="27" s="1"/>
  <c r="W94" i="27" s="1"/>
  <c r="W95" i="27" s="1"/>
  <c r="W96" i="27" s="1"/>
  <c r="W97" i="27" s="1"/>
  <c r="W98" i="27" s="1"/>
  <c r="W99" i="27" s="1"/>
  <c r="W100" i="27" s="1"/>
  <c r="W101" i="27" s="1"/>
  <c r="W102" i="27" s="1"/>
  <c r="W103" i="27" s="1"/>
  <c r="W104" i="27" s="1"/>
  <c r="W105" i="27" s="1"/>
  <c r="W106" i="27" s="1"/>
  <c r="W107" i="27" s="1"/>
  <c r="W108" i="27" s="1"/>
  <c r="W109" i="27" s="1"/>
  <c r="W110" i="27" s="1"/>
  <c r="W111" i="27" s="1"/>
  <c r="W112" i="27" s="1"/>
  <c r="W113" i="27" s="1"/>
  <c r="W114" i="27" s="1"/>
  <c r="W115" i="27" s="1"/>
  <c r="W116" i="27" s="1"/>
  <c r="W117" i="27" s="1"/>
  <c r="W118" i="27" s="1"/>
  <c r="W119" i="27" s="1"/>
  <c r="W120" i="27" s="1"/>
  <c r="W121" i="27" s="1"/>
  <c r="W122" i="27" s="1"/>
  <c r="W123" i="27" s="1"/>
  <c r="W124" i="27" s="1"/>
  <c r="W125" i="27" s="1"/>
  <c r="W126" i="27" s="1"/>
  <c r="W127" i="27" s="1"/>
  <c r="W128" i="27" s="1"/>
  <c r="W129" i="27" s="1"/>
  <c r="W130" i="27" s="1"/>
  <c r="W131" i="27" s="1"/>
  <c r="W132" i="27" s="1"/>
  <c r="W133" i="27" s="1"/>
  <c r="W134" i="27" s="1"/>
  <c r="W135" i="27" s="1"/>
  <c r="W136" i="27" s="1"/>
  <c r="W137" i="27" s="1"/>
  <c r="W138" i="27" s="1"/>
  <c r="W139" i="27" s="1"/>
  <c r="W140" i="27" s="1"/>
  <c r="W141" i="27" s="1"/>
  <c r="W142" i="27" s="1"/>
  <c r="W143" i="27" s="1"/>
  <c r="W144" i="27" s="1"/>
  <c r="W145" i="27" s="1"/>
  <c r="W146" i="27" s="1"/>
  <c r="W147" i="27" s="1"/>
  <c r="W148" i="27" s="1"/>
  <c r="W149" i="27" s="1"/>
  <c r="W150" i="27" s="1"/>
  <c r="W151" i="27" s="1"/>
  <c r="W152" i="27" s="1"/>
  <c r="W153" i="27" s="1"/>
  <c r="W154" i="27" s="1"/>
  <c r="W155" i="27" s="1"/>
  <c r="W156" i="27" s="1"/>
  <c r="W157" i="27" s="1"/>
  <c r="W158" i="27" s="1"/>
  <c r="W159" i="27" s="1"/>
  <c r="W160" i="27" s="1"/>
  <c r="W161" i="27" s="1"/>
  <c r="W162" i="27" s="1"/>
  <c r="W163" i="27" s="1"/>
  <c r="W164" i="27" s="1"/>
  <c r="W165" i="27" s="1"/>
  <c r="W166" i="27" s="1"/>
  <c r="W167" i="27" s="1"/>
  <c r="W168" i="27" s="1"/>
  <c r="W169" i="27" s="1"/>
  <c r="W170" i="27" s="1"/>
  <c r="W171" i="27" s="1"/>
  <c r="W172" i="27" s="1"/>
  <c r="W173" i="27" s="1"/>
  <c r="W174" i="27" s="1"/>
  <c r="W175" i="27" s="1"/>
  <c r="W176" i="27" s="1"/>
  <c r="W177" i="27" s="1"/>
  <c r="W178" i="27" s="1"/>
  <c r="W179" i="27" s="1"/>
  <c r="W180" i="27" s="1"/>
  <c r="W181" i="27" s="1"/>
  <c r="W182" i="27" s="1"/>
  <c r="U66" i="27"/>
  <c r="U67" i="27" s="1"/>
  <c r="U68" i="27" s="1"/>
  <c r="U69" i="27" s="1"/>
  <c r="U70" i="27" s="1"/>
  <c r="U71" i="27" s="1"/>
  <c r="U72" i="27" s="1"/>
  <c r="U73" i="27" s="1"/>
  <c r="U74" i="27" s="1"/>
  <c r="U75" i="27" s="1"/>
  <c r="U76" i="27" s="1"/>
  <c r="U77" i="27" s="1"/>
  <c r="U78" i="27" s="1"/>
  <c r="U79" i="27" s="1"/>
  <c r="U80" i="27" s="1"/>
  <c r="U81" i="27" s="1"/>
  <c r="U82" i="27" s="1"/>
  <c r="U83" i="27" s="1"/>
  <c r="U84" i="27" s="1"/>
  <c r="U85" i="27" s="1"/>
  <c r="U86" i="27" s="1"/>
  <c r="U87" i="27" s="1"/>
  <c r="U88" i="27" s="1"/>
  <c r="U89" i="27" s="1"/>
  <c r="U90" i="27" s="1"/>
  <c r="U91" i="27" s="1"/>
  <c r="U92" i="27" s="1"/>
  <c r="U93" i="27" s="1"/>
  <c r="U94" i="27" s="1"/>
  <c r="U95" i="27" s="1"/>
  <c r="U96" i="27" s="1"/>
  <c r="U97" i="27" s="1"/>
  <c r="U98" i="27" s="1"/>
  <c r="U99" i="27" s="1"/>
  <c r="U100" i="27" s="1"/>
  <c r="U101" i="27" s="1"/>
  <c r="U102" i="27" s="1"/>
  <c r="U103" i="27" s="1"/>
  <c r="U104" i="27" s="1"/>
  <c r="U105" i="27" s="1"/>
  <c r="U106" i="27" s="1"/>
  <c r="U107" i="27" s="1"/>
  <c r="U108" i="27" s="1"/>
  <c r="U109" i="27" s="1"/>
  <c r="U110" i="27" s="1"/>
  <c r="U111" i="27" s="1"/>
  <c r="U112" i="27" s="1"/>
  <c r="U113" i="27" s="1"/>
  <c r="U114" i="27" s="1"/>
  <c r="U115" i="27" s="1"/>
  <c r="U116" i="27" s="1"/>
  <c r="U117" i="27" s="1"/>
  <c r="U118" i="27" s="1"/>
  <c r="U119" i="27" s="1"/>
  <c r="U120" i="27" s="1"/>
  <c r="U121" i="27" s="1"/>
  <c r="U122" i="27" s="1"/>
  <c r="U123" i="27" s="1"/>
  <c r="U124" i="27" s="1"/>
  <c r="U125" i="27" s="1"/>
  <c r="U126" i="27" s="1"/>
  <c r="U127" i="27" s="1"/>
  <c r="U128" i="27" s="1"/>
  <c r="U129" i="27" s="1"/>
  <c r="U130" i="27" s="1"/>
  <c r="U131" i="27" s="1"/>
  <c r="U132" i="27" s="1"/>
  <c r="U133" i="27" s="1"/>
  <c r="U134" i="27" s="1"/>
  <c r="U135" i="27" s="1"/>
  <c r="U136" i="27" s="1"/>
  <c r="U137" i="27" s="1"/>
  <c r="U138" i="27" s="1"/>
  <c r="U139" i="27" s="1"/>
  <c r="U140" i="27" s="1"/>
  <c r="U141" i="27" s="1"/>
  <c r="U142" i="27" s="1"/>
  <c r="U143" i="27" s="1"/>
  <c r="U144" i="27" s="1"/>
  <c r="U145" i="27" s="1"/>
  <c r="U146" i="27" s="1"/>
  <c r="U147" i="27" s="1"/>
  <c r="U148" i="27" s="1"/>
  <c r="U149" i="27" s="1"/>
  <c r="U150" i="27" s="1"/>
  <c r="U151" i="27" s="1"/>
  <c r="U152" i="27" s="1"/>
  <c r="U153" i="27" s="1"/>
  <c r="U154" i="27" s="1"/>
  <c r="U155" i="27" s="1"/>
  <c r="U156" i="27" s="1"/>
  <c r="U157" i="27" s="1"/>
  <c r="U158" i="27" s="1"/>
  <c r="U159" i="27" s="1"/>
  <c r="U160" i="27" s="1"/>
  <c r="U161" i="27" s="1"/>
  <c r="U162" i="27" s="1"/>
  <c r="U163" i="27" s="1"/>
  <c r="U164" i="27" s="1"/>
  <c r="U165" i="27" s="1"/>
  <c r="U166" i="27" s="1"/>
  <c r="U167" i="27" s="1"/>
  <c r="U168" i="27" s="1"/>
  <c r="U169" i="27" s="1"/>
  <c r="U170" i="27" s="1"/>
  <c r="U171" i="27" s="1"/>
  <c r="U172" i="27" s="1"/>
  <c r="U173" i="27" s="1"/>
  <c r="U174" i="27" s="1"/>
  <c r="U175" i="27" s="1"/>
  <c r="U176" i="27" s="1"/>
  <c r="U177" i="27" s="1"/>
  <c r="U178" i="27" s="1"/>
  <c r="U179" i="27" s="1"/>
  <c r="U180" i="27" s="1"/>
  <c r="U181" i="27" s="1"/>
  <c r="U182" i="27" s="1"/>
  <c r="O12" i="26"/>
  <c r="M12" i="26"/>
  <c r="R8" i="25"/>
  <c r="R9" i="25" s="1"/>
  <c r="U8" i="25"/>
  <c r="U9" i="25" s="1"/>
  <c r="S8" i="25"/>
  <c r="S9" i="25" s="1"/>
  <c r="W8" i="25"/>
  <c r="W9" i="25" s="1"/>
  <c r="L12" i="25"/>
  <c r="M12" i="25"/>
  <c r="Q8" i="25"/>
  <c r="Q9" i="25" s="1"/>
  <c r="V8" i="25"/>
  <c r="V9" i="25" s="1"/>
  <c r="T8" i="25"/>
  <c r="T9" i="25" s="1"/>
  <c r="O12" i="25"/>
  <c r="O12" i="24"/>
  <c r="N12" i="24"/>
  <c r="L12" i="24"/>
  <c r="M12" i="24"/>
  <c r="V8" i="23"/>
  <c r="V9" i="23" s="1"/>
  <c r="V10" i="23" s="1"/>
  <c r="V11" i="23" s="1"/>
  <c r="V12" i="23" s="1"/>
  <c r="V13" i="23" s="1"/>
  <c r="V14" i="23" s="1"/>
  <c r="O18" i="23"/>
  <c r="E12" i="3" s="1"/>
  <c r="T8" i="23"/>
  <c r="T9" i="23" s="1"/>
  <c r="T10" i="23" s="1"/>
  <c r="T11" i="23" s="1"/>
  <c r="T12" i="23" s="1"/>
  <c r="T13" i="23" s="1"/>
  <c r="T14" i="23" s="1"/>
  <c r="J18" i="23"/>
  <c r="L18" i="23"/>
  <c r="Q8" i="23"/>
  <c r="Q9" i="23" s="1"/>
  <c r="Q10" i="23" s="1"/>
  <c r="Q11" i="23" s="1"/>
  <c r="Q12" i="23" s="1"/>
  <c r="Q13" i="23" s="1"/>
  <c r="Q14" i="23" s="1"/>
  <c r="S8" i="23"/>
  <c r="S9" i="23" s="1"/>
  <c r="S10" i="23" s="1"/>
  <c r="S11" i="23" s="1"/>
  <c r="S12" i="23" s="1"/>
  <c r="S13" i="23" s="1"/>
  <c r="S14" i="23" s="1"/>
  <c r="N18" i="23"/>
  <c r="M18" i="23"/>
  <c r="H12" i="3" s="1"/>
  <c r="U8" i="23"/>
  <c r="U9" i="23" s="1"/>
  <c r="U10" i="23" s="1"/>
  <c r="U11" i="23" s="1"/>
  <c r="U12" i="23" s="1"/>
  <c r="U13" i="23" s="1"/>
  <c r="U14" i="23" s="1"/>
  <c r="R8" i="23"/>
  <c r="R9" i="23" s="1"/>
  <c r="R10" i="23" s="1"/>
  <c r="R11" i="23" s="1"/>
  <c r="R12" i="23" s="1"/>
  <c r="R13" i="23" s="1"/>
  <c r="R14" i="23" s="1"/>
  <c r="W8" i="23"/>
  <c r="W9" i="23" s="1"/>
  <c r="W10" i="23" s="1"/>
  <c r="W11" i="23" s="1"/>
  <c r="W12" i="23" s="1"/>
  <c r="W13" i="23" s="1"/>
  <c r="W14" i="23" s="1"/>
  <c r="M30" i="22"/>
  <c r="H8" i="3" s="1"/>
  <c r="J30" i="22"/>
  <c r="N30" i="22"/>
  <c r="I8" i="3" s="1"/>
  <c r="O30" i="22"/>
  <c r="E8" i="3" s="1"/>
  <c r="L186" i="4"/>
  <c r="O4" i="3" s="1"/>
  <c r="M186" i="4"/>
  <c r="H4" i="3" s="1"/>
  <c r="N186" i="4"/>
  <c r="I4" i="3" s="1"/>
  <c r="O186" i="4"/>
  <c r="J186" i="4"/>
  <c r="P33" i="3" l="1"/>
  <c r="Q33" i="3" s="1"/>
  <c r="V50" i="29"/>
  <c r="V51" i="29" s="1"/>
  <c r="V52" i="29" s="1"/>
  <c r="V53" i="29" s="1"/>
  <c r="V54" i="29" s="1"/>
  <c r="V55" i="29" s="1"/>
  <c r="V56" i="29" s="1"/>
  <c r="V57" i="29" s="1"/>
  <c r="V58" i="29" s="1"/>
  <c r="V59" i="29" s="1"/>
  <c r="V60" i="29" s="1"/>
  <c r="V61" i="29" s="1"/>
  <c r="V62" i="29" s="1"/>
  <c r="V63" i="29" s="1"/>
  <c r="V64" i="29" s="1"/>
  <c r="V65" i="29" s="1"/>
  <c r="V66" i="29" s="1"/>
  <c r="V67" i="29" s="1"/>
  <c r="V68" i="29" s="1"/>
  <c r="V69" i="29" s="1"/>
  <c r="V70" i="29" s="1"/>
  <c r="V71" i="29" s="1"/>
  <c r="V72" i="29" s="1"/>
  <c r="V73" i="29" s="1"/>
  <c r="V74" i="29" s="1"/>
  <c r="V75" i="29" s="1"/>
  <c r="V76" i="29" s="1"/>
  <c r="V77" i="29" s="1"/>
  <c r="V78" i="29" s="1"/>
  <c r="V79" i="29" s="1"/>
  <c r="V80" i="29" s="1"/>
  <c r="V81" i="29" s="1"/>
  <c r="V82" i="29" s="1"/>
  <c r="V83" i="29" s="1"/>
  <c r="V84" i="29" s="1"/>
  <c r="V85" i="29" s="1"/>
  <c r="V86" i="29" s="1"/>
  <c r="V87" i="29" s="1"/>
  <c r="V88" i="29" s="1"/>
  <c r="V89" i="29" s="1"/>
  <c r="V90" i="29" s="1"/>
  <c r="V91" i="29" s="1"/>
  <c r="V92" i="29" s="1"/>
  <c r="V93" i="29" s="1"/>
  <c r="V94" i="29" s="1"/>
  <c r="V95" i="29" s="1"/>
  <c r="V96" i="29" s="1"/>
  <c r="V97" i="29" s="1"/>
  <c r="V98" i="29" s="1"/>
  <c r="V99" i="29" s="1"/>
  <c r="V100" i="29" s="1"/>
  <c r="V101" i="29" s="1"/>
  <c r="V102" i="29" s="1"/>
  <c r="V103" i="29" s="1"/>
  <c r="V104" i="29" s="1"/>
  <c r="V105" i="29" s="1"/>
  <c r="V106" i="29" s="1"/>
  <c r="V107" i="29" s="1"/>
  <c r="V108" i="29" s="1"/>
  <c r="V109" i="29" s="1"/>
  <c r="V110" i="29" s="1"/>
  <c r="V111" i="29" s="1"/>
  <c r="V112" i="29" s="1"/>
  <c r="V113" i="29" s="1"/>
  <c r="V114" i="29" s="1"/>
  <c r="V115" i="29" s="1"/>
  <c r="V116" i="29" s="1"/>
  <c r="V117" i="29" s="1"/>
  <c r="V118" i="29" s="1"/>
  <c r="V119" i="29" s="1"/>
  <c r="V120" i="29" s="1"/>
  <c r="V121" i="29" s="1"/>
  <c r="V122" i="29" s="1"/>
  <c r="V123" i="29" s="1"/>
  <c r="V124" i="29" s="1"/>
  <c r="V125" i="29" s="1"/>
  <c r="V126" i="29" s="1"/>
  <c r="V127" i="29" s="1"/>
  <c r="V128" i="29" s="1"/>
  <c r="V129" i="29" s="1"/>
  <c r="V130" i="29" s="1"/>
  <c r="V131" i="29" s="1"/>
  <c r="V132" i="29" s="1"/>
  <c r="V133" i="29" s="1"/>
  <c r="V134" i="29" s="1"/>
  <c r="V135" i="29" s="1"/>
  <c r="V136" i="29" s="1"/>
  <c r="V137" i="29" s="1"/>
  <c r="V138" i="29" s="1"/>
  <c r="V139" i="29" s="1"/>
  <c r="V140" i="29" s="1"/>
  <c r="V141" i="29" s="1"/>
  <c r="V142" i="29" s="1"/>
  <c r="V143" i="29" s="1"/>
  <c r="V144" i="29" s="1"/>
  <c r="V145" i="29" s="1"/>
  <c r="V146" i="29" s="1"/>
  <c r="V147" i="29" s="1"/>
  <c r="V148" i="29" s="1"/>
  <c r="V149" i="29" s="1"/>
  <c r="V150" i="29" s="1"/>
  <c r="V151" i="29" s="1"/>
  <c r="V152" i="29" s="1"/>
  <c r="V153" i="29" s="1"/>
  <c r="V154" i="29" s="1"/>
  <c r="V155" i="29" s="1"/>
  <c r="V156" i="29" s="1"/>
  <c r="V157" i="29" s="1"/>
  <c r="V158" i="29" s="1"/>
  <c r="V159" i="29" s="1"/>
  <c r="V160" i="29" s="1"/>
  <c r="V161" i="29" s="1"/>
  <c r="V162" i="29" s="1"/>
  <c r="V163" i="29" s="1"/>
  <c r="V164" i="29" s="1"/>
  <c r="V165" i="29" s="1"/>
  <c r="V166" i="29" s="1"/>
  <c r="V167" i="29" s="1"/>
  <c r="V168" i="29" s="1"/>
  <c r="V169" i="29" s="1"/>
  <c r="V170" i="29" s="1"/>
  <c r="V171" i="29" s="1"/>
  <c r="V172" i="29" s="1"/>
  <c r="V173" i="29" s="1"/>
  <c r="V174" i="29" s="1"/>
  <c r="V175" i="29" s="1"/>
  <c r="V176" i="29" s="1"/>
  <c r="V177" i="29" s="1"/>
  <c r="V178" i="29" s="1"/>
  <c r="V179" i="29" s="1"/>
  <c r="V180" i="29" s="1"/>
  <c r="V181" i="29" s="1"/>
  <c r="V182" i="29" s="1"/>
  <c r="T50" i="29"/>
  <c r="T51" i="29" s="1"/>
  <c r="T52" i="29" s="1"/>
  <c r="T53" i="29" s="1"/>
  <c r="T54" i="29" s="1"/>
  <c r="T55" i="29" s="1"/>
  <c r="T56" i="29" s="1"/>
  <c r="T57" i="29" s="1"/>
  <c r="T58" i="29" s="1"/>
  <c r="T59" i="29" s="1"/>
  <c r="T60" i="29" s="1"/>
  <c r="T61" i="29" s="1"/>
  <c r="T62" i="29" s="1"/>
  <c r="T63" i="29" s="1"/>
  <c r="T64" i="29" s="1"/>
  <c r="T65" i="29" s="1"/>
  <c r="T66" i="29" s="1"/>
  <c r="T67" i="29" s="1"/>
  <c r="T68" i="29" s="1"/>
  <c r="T69" i="29" s="1"/>
  <c r="T70" i="29" s="1"/>
  <c r="T71" i="29" s="1"/>
  <c r="T72" i="29" s="1"/>
  <c r="T73" i="29" s="1"/>
  <c r="T74" i="29" s="1"/>
  <c r="T75" i="29" s="1"/>
  <c r="T76" i="29" s="1"/>
  <c r="T77" i="29" s="1"/>
  <c r="T78" i="29" s="1"/>
  <c r="T79" i="29" s="1"/>
  <c r="T80" i="29" s="1"/>
  <c r="T81" i="29" s="1"/>
  <c r="T82" i="29" s="1"/>
  <c r="T83" i="29" s="1"/>
  <c r="T84" i="29" s="1"/>
  <c r="T85" i="29" s="1"/>
  <c r="T86" i="29" s="1"/>
  <c r="T87" i="29" s="1"/>
  <c r="T88" i="29" s="1"/>
  <c r="T89" i="29" s="1"/>
  <c r="T90" i="29" s="1"/>
  <c r="T91" i="29" s="1"/>
  <c r="T92" i="29" s="1"/>
  <c r="T93" i="29" s="1"/>
  <c r="T94" i="29" s="1"/>
  <c r="T95" i="29" s="1"/>
  <c r="T96" i="29" s="1"/>
  <c r="T97" i="29" s="1"/>
  <c r="T98" i="29" s="1"/>
  <c r="T99" i="29" s="1"/>
  <c r="T100" i="29" s="1"/>
  <c r="T101" i="29" s="1"/>
  <c r="T102" i="29" s="1"/>
  <c r="T103" i="29" s="1"/>
  <c r="T104" i="29" s="1"/>
  <c r="T105" i="29" s="1"/>
  <c r="T106" i="29" s="1"/>
  <c r="T107" i="29" s="1"/>
  <c r="T108" i="29" s="1"/>
  <c r="T109" i="29" s="1"/>
  <c r="T110" i="29" s="1"/>
  <c r="T111" i="29" s="1"/>
  <c r="T112" i="29" s="1"/>
  <c r="T113" i="29" s="1"/>
  <c r="T114" i="29" s="1"/>
  <c r="T115" i="29" s="1"/>
  <c r="T116" i="29" s="1"/>
  <c r="T117" i="29" s="1"/>
  <c r="T118" i="29" s="1"/>
  <c r="T119" i="29" s="1"/>
  <c r="T120" i="29" s="1"/>
  <c r="T121" i="29" s="1"/>
  <c r="T122" i="29" s="1"/>
  <c r="T123" i="29" s="1"/>
  <c r="T124" i="29" s="1"/>
  <c r="T125" i="29" s="1"/>
  <c r="T126" i="29" s="1"/>
  <c r="T127" i="29" s="1"/>
  <c r="T128" i="29" s="1"/>
  <c r="T129" i="29" s="1"/>
  <c r="T130" i="29" s="1"/>
  <c r="T131" i="29" s="1"/>
  <c r="T132" i="29" s="1"/>
  <c r="T133" i="29" s="1"/>
  <c r="T134" i="29" s="1"/>
  <c r="T135" i="29" s="1"/>
  <c r="T136" i="29" s="1"/>
  <c r="T137" i="29" s="1"/>
  <c r="T138" i="29" s="1"/>
  <c r="T139" i="29" s="1"/>
  <c r="T140" i="29" s="1"/>
  <c r="T141" i="29" s="1"/>
  <c r="T142" i="29" s="1"/>
  <c r="T143" i="29" s="1"/>
  <c r="T144" i="29" s="1"/>
  <c r="T145" i="29" s="1"/>
  <c r="T146" i="29" s="1"/>
  <c r="T147" i="29" s="1"/>
  <c r="T148" i="29" s="1"/>
  <c r="T149" i="29" s="1"/>
  <c r="T150" i="29" s="1"/>
  <c r="T151" i="29" s="1"/>
  <c r="T152" i="29" s="1"/>
  <c r="T153" i="29" s="1"/>
  <c r="T154" i="29" s="1"/>
  <c r="T155" i="29" s="1"/>
  <c r="T156" i="29" s="1"/>
  <c r="T157" i="29" s="1"/>
  <c r="T158" i="29" s="1"/>
  <c r="T159" i="29" s="1"/>
  <c r="T160" i="29" s="1"/>
  <c r="T161" i="29" s="1"/>
  <c r="T162" i="29" s="1"/>
  <c r="T163" i="29" s="1"/>
  <c r="T164" i="29" s="1"/>
  <c r="T165" i="29" s="1"/>
  <c r="T166" i="29" s="1"/>
  <c r="T167" i="29" s="1"/>
  <c r="T168" i="29" s="1"/>
  <c r="T169" i="29" s="1"/>
  <c r="T170" i="29" s="1"/>
  <c r="T171" i="29" s="1"/>
  <c r="T172" i="29" s="1"/>
  <c r="T173" i="29" s="1"/>
  <c r="T174" i="29" s="1"/>
  <c r="T175" i="29" s="1"/>
  <c r="T176" i="29" s="1"/>
  <c r="T177" i="29" s="1"/>
  <c r="T178" i="29" s="1"/>
  <c r="T179" i="29" s="1"/>
  <c r="T180" i="29" s="1"/>
  <c r="T181" i="29" s="1"/>
  <c r="T182" i="29" s="1"/>
  <c r="U50" i="29"/>
  <c r="U51" i="29" s="1"/>
  <c r="U52" i="29" s="1"/>
  <c r="U53" i="29" s="1"/>
  <c r="U54" i="29" s="1"/>
  <c r="U55" i="29" s="1"/>
  <c r="U56" i="29" s="1"/>
  <c r="U57" i="29" s="1"/>
  <c r="U58" i="29" s="1"/>
  <c r="U59" i="29" s="1"/>
  <c r="U60" i="29" s="1"/>
  <c r="U61" i="29" s="1"/>
  <c r="U62" i="29" s="1"/>
  <c r="U63" i="29" s="1"/>
  <c r="U64" i="29" s="1"/>
  <c r="U65" i="29" s="1"/>
  <c r="U66" i="29" s="1"/>
  <c r="U67" i="29" s="1"/>
  <c r="U68" i="29" s="1"/>
  <c r="U69" i="29" s="1"/>
  <c r="U70" i="29" s="1"/>
  <c r="U71" i="29" s="1"/>
  <c r="U72" i="29" s="1"/>
  <c r="U73" i="29" s="1"/>
  <c r="U74" i="29" s="1"/>
  <c r="U75" i="29" s="1"/>
  <c r="U76" i="29" s="1"/>
  <c r="U77" i="29" s="1"/>
  <c r="U78" i="29" s="1"/>
  <c r="U79" i="29" s="1"/>
  <c r="U80" i="29" s="1"/>
  <c r="U81" i="29" s="1"/>
  <c r="U82" i="29" s="1"/>
  <c r="U83" i="29" s="1"/>
  <c r="U84" i="29" s="1"/>
  <c r="U85" i="29" s="1"/>
  <c r="U86" i="29" s="1"/>
  <c r="U87" i="29" s="1"/>
  <c r="U88" i="29" s="1"/>
  <c r="U89" i="29" s="1"/>
  <c r="U90" i="29" s="1"/>
  <c r="U91" i="29" s="1"/>
  <c r="U92" i="29" s="1"/>
  <c r="U93" i="29" s="1"/>
  <c r="U94" i="29" s="1"/>
  <c r="U95" i="29" s="1"/>
  <c r="U96" i="29" s="1"/>
  <c r="U97" i="29" s="1"/>
  <c r="U98" i="29" s="1"/>
  <c r="U99" i="29" s="1"/>
  <c r="U100" i="29" s="1"/>
  <c r="U101" i="29" s="1"/>
  <c r="U102" i="29" s="1"/>
  <c r="U103" i="29" s="1"/>
  <c r="U104" i="29" s="1"/>
  <c r="U105" i="29" s="1"/>
  <c r="U106" i="29" s="1"/>
  <c r="U107" i="29" s="1"/>
  <c r="U108" i="29" s="1"/>
  <c r="U109" i="29" s="1"/>
  <c r="U110" i="29" s="1"/>
  <c r="U111" i="29" s="1"/>
  <c r="U112" i="29" s="1"/>
  <c r="U113" i="29" s="1"/>
  <c r="U114" i="29" s="1"/>
  <c r="U115" i="29" s="1"/>
  <c r="U116" i="29" s="1"/>
  <c r="U117" i="29" s="1"/>
  <c r="U118" i="29" s="1"/>
  <c r="U119" i="29" s="1"/>
  <c r="U120" i="29" s="1"/>
  <c r="U121" i="29" s="1"/>
  <c r="U122" i="29" s="1"/>
  <c r="U123" i="29" s="1"/>
  <c r="U124" i="29" s="1"/>
  <c r="U125" i="29" s="1"/>
  <c r="U126" i="29" s="1"/>
  <c r="U127" i="29" s="1"/>
  <c r="U128" i="29" s="1"/>
  <c r="U129" i="29" s="1"/>
  <c r="U130" i="29" s="1"/>
  <c r="U131" i="29" s="1"/>
  <c r="U132" i="29" s="1"/>
  <c r="U133" i="29" s="1"/>
  <c r="U134" i="29" s="1"/>
  <c r="U135" i="29" s="1"/>
  <c r="U136" i="29" s="1"/>
  <c r="U137" i="29" s="1"/>
  <c r="U138" i="29" s="1"/>
  <c r="U139" i="29" s="1"/>
  <c r="U140" i="29" s="1"/>
  <c r="U141" i="29" s="1"/>
  <c r="U142" i="29" s="1"/>
  <c r="U143" i="29" s="1"/>
  <c r="U144" i="29" s="1"/>
  <c r="U145" i="29" s="1"/>
  <c r="U146" i="29" s="1"/>
  <c r="U147" i="29" s="1"/>
  <c r="U148" i="29" s="1"/>
  <c r="U149" i="29" s="1"/>
  <c r="U150" i="29" s="1"/>
  <c r="U151" i="29" s="1"/>
  <c r="U152" i="29" s="1"/>
  <c r="U153" i="29" s="1"/>
  <c r="U154" i="29" s="1"/>
  <c r="U155" i="29" s="1"/>
  <c r="U156" i="29" s="1"/>
  <c r="U157" i="29" s="1"/>
  <c r="U158" i="29" s="1"/>
  <c r="U159" i="29" s="1"/>
  <c r="U160" i="29" s="1"/>
  <c r="U161" i="29" s="1"/>
  <c r="U162" i="29" s="1"/>
  <c r="U163" i="29" s="1"/>
  <c r="U164" i="29" s="1"/>
  <c r="U165" i="29" s="1"/>
  <c r="U166" i="29" s="1"/>
  <c r="U167" i="29" s="1"/>
  <c r="U168" i="29" s="1"/>
  <c r="U169" i="29" s="1"/>
  <c r="U170" i="29" s="1"/>
  <c r="U171" i="29" s="1"/>
  <c r="U172" i="29" s="1"/>
  <c r="U173" i="29" s="1"/>
  <c r="U174" i="29" s="1"/>
  <c r="U175" i="29" s="1"/>
  <c r="U176" i="29" s="1"/>
  <c r="U177" i="29" s="1"/>
  <c r="U178" i="29" s="1"/>
  <c r="U179" i="29" s="1"/>
  <c r="U180" i="29" s="1"/>
  <c r="U181" i="29" s="1"/>
  <c r="U182" i="29" s="1"/>
  <c r="V10" i="14"/>
  <c r="W50" i="29"/>
  <c r="W51" i="29" s="1"/>
  <c r="W52" i="29" s="1"/>
  <c r="W53" i="29" s="1"/>
  <c r="W54" i="29" s="1"/>
  <c r="W55" i="29" s="1"/>
  <c r="W56" i="29" s="1"/>
  <c r="W57" i="29" s="1"/>
  <c r="W58" i="29" s="1"/>
  <c r="W59" i="29" s="1"/>
  <c r="W60" i="29" s="1"/>
  <c r="W61" i="29" s="1"/>
  <c r="W62" i="29" s="1"/>
  <c r="W63" i="29" s="1"/>
  <c r="W64" i="29" s="1"/>
  <c r="W65" i="29" s="1"/>
  <c r="W66" i="29" s="1"/>
  <c r="W67" i="29" s="1"/>
  <c r="W68" i="29" s="1"/>
  <c r="W69" i="29" s="1"/>
  <c r="W70" i="29" s="1"/>
  <c r="W71" i="29" s="1"/>
  <c r="W72" i="29" s="1"/>
  <c r="W73" i="29" s="1"/>
  <c r="W74" i="29" s="1"/>
  <c r="W75" i="29" s="1"/>
  <c r="W76" i="29" s="1"/>
  <c r="W77" i="29" s="1"/>
  <c r="W78" i="29" s="1"/>
  <c r="W79" i="29" s="1"/>
  <c r="W80" i="29" s="1"/>
  <c r="W81" i="29" s="1"/>
  <c r="W82" i="29" s="1"/>
  <c r="W83" i="29" s="1"/>
  <c r="W84" i="29" s="1"/>
  <c r="W85" i="29" s="1"/>
  <c r="W86" i="29" s="1"/>
  <c r="W87" i="29" s="1"/>
  <c r="W88" i="29" s="1"/>
  <c r="W89" i="29" s="1"/>
  <c r="W90" i="29" s="1"/>
  <c r="W91" i="29" s="1"/>
  <c r="W92" i="29" s="1"/>
  <c r="W93" i="29" s="1"/>
  <c r="W94" i="29" s="1"/>
  <c r="W95" i="29" s="1"/>
  <c r="W96" i="29" s="1"/>
  <c r="W97" i="29" s="1"/>
  <c r="W98" i="29" s="1"/>
  <c r="W99" i="29" s="1"/>
  <c r="W100" i="29" s="1"/>
  <c r="W101" i="29" s="1"/>
  <c r="W102" i="29" s="1"/>
  <c r="W103" i="29" s="1"/>
  <c r="W104" i="29" s="1"/>
  <c r="W105" i="29" s="1"/>
  <c r="W106" i="29" s="1"/>
  <c r="W107" i="29" s="1"/>
  <c r="W108" i="29" s="1"/>
  <c r="W109" i="29" s="1"/>
  <c r="W110" i="29" s="1"/>
  <c r="W111" i="29" s="1"/>
  <c r="W112" i="29" s="1"/>
  <c r="W113" i="29" s="1"/>
  <c r="W114" i="29" s="1"/>
  <c r="W115" i="29" s="1"/>
  <c r="W116" i="29" s="1"/>
  <c r="W117" i="29" s="1"/>
  <c r="W118" i="29" s="1"/>
  <c r="W119" i="29" s="1"/>
  <c r="W120" i="29" s="1"/>
  <c r="W121" i="29" s="1"/>
  <c r="W122" i="29" s="1"/>
  <c r="W123" i="29" s="1"/>
  <c r="W124" i="29" s="1"/>
  <c r="W125" i="29" s="1"/>
  <c r="W126" i="29" s="1"/>
  <c r="W127" i="29" s="1"/>
  <c r="W128" i="29" s="1"/>
  <c r="W129" i="29" s="1"/>
  <c r="W130" i="29" s="1"/>
  <c r="W131" i="29" s="1"/>
  <c r="W132" i="29" s="1"/>
  <c r="W133" i="29" s="1"/>
  <c r="W134" i="29" s="1"/>
  <c r="W135" i="29" s="1"/>
  <c r="W136" i="29" s="1"/>
  <c r="W137" i="29" s="1"/>
  <c r="W138" i="29" s="1"/>
  <c r="W139" i="29" s="1"/>
  <c r="W140" i="29" s="1"/>
  <c r="W141" i="29" s="1"/>
  <c r="W142" i="29" s="1"/>
  <c r="W143" i="29" s="1"/>
  <c r="W144" i="29" s="1"/>
  <c r="W145" i="29" s="1"/>
  <c r="W146" i="29" s="1"/>
  <c r="W147" i="29" s="1"/>
  <c r="W148" i="29" s="1"/>
  <c r="W149" i="29" s="1"/>
  <c r="W150" i="29" s="1"/>
  <c r="W151" i="29" s="1"/>
  <c r="W152" i="29" s="1"/>
  <c r="W153" i="29" s="1"/>
  <c r="W154" i="29" s="1"/>
  <c r="W155" i="29" s="1"/>
  <c r="W156" i="29" s="1"/>
  <c r="W157" i="29" s="1"/>
  <c r="W158" i="29" s="1"/>
  <c r="W159" i="29" s="1"/>
  <c r="W160" i="29" s="1"/>
  <c r="W161" i="29" s="1"/>
  <c r="W162" i="29" s="1"/>
  <c r="W163" i="29" s="1"/>
  <c r="W164" i="29" s="1"/>
  <c r="W165" i="29" s="1"/>
  <c r="W166" i="29" s="1"/>
  <c r="W167" i="29" s="1"/>
  <c r="W168" i="29" s="1"/>
  <c r="W169" i="29" s="1"/>
  <c r="W170" i="29" s="1"/>
  <c r="W171" i="29" s="1"/>
  <c r="W172" i="29" s="1"/>
  <c r="W173" i="29" s="1"/>
  <c r="W174" i="29" s="1"/>
  <c r="W175" i="29" s="1"/>
  <c r="W176" i="29" s="1"/>
  <c r="W177" i="29" s="1"/>
  <c r="W178" i="29" s="1"/>
  <c r="W179" i="29" s="1"/>
  <c r="W180" i="29" s="1"/>
  <c r="W181" i="29" s="1"/>
  <c r="W182" i="29" s="1"/>
  <c r="L31" i="3"/>
  <c r="J31" i="3"/>
  <c r="P31" i="3" s="1"/>
  <c r="Q31" i="3" s="1"/>
  <c r="Q50" i="29"/>
  <c r="Q51" i="29" s="1"/>
  <c r="Q52" i="29" s="1"/>
  <c r="Q53" i="29" s="1"/>
  <c r="Q54" i="29" s="1"/>
  <c r="Q55" i="29" s="1"/>
  <c r="Q56" i="29" s="1"/>
  <c r="Q57" i="29" s="1"/>
  <c r="Q58" i="29" s="1"/>
  <c r="Q59" i="29" s="1"/>
  <c r="Q60" i="29" s="1"/>
  <c r="Q61" i="29" s="1"/>
  <c r="Q62" i="29" s="1"/>
  <c r="Q63" i="29" s="1"/>
  <c r="Q64" i="29" s="1"/>
  <c r="Q65" i="29" s="1"/>
  <c r="Q66" i="29" s="1"/>
  <c r="Q67" i="29" s="1"/>
  <c r="Q68" i="29" s="1"/>
  <c r="Q69" i="29" s="1"/>
  <c r="Q70" i="29" s="1"/>
  <c r="Q71" i="29" s="1"/>
  <c r="Q72" i="29" s="1"/>
  <c r="Q73" i="29" s="1"/>
  <c r="Q74" i="29" s="1"/>
  <c r="Q75" i="29" s="1"/>
  <c r="Q76" i="29" s="1"/>
  <c r="Q77" i="29" s="1"/>
  <c r="Q78" i="29" s="1"/>
  <c r="Q79" i="29" s="1"/>
  <c r="Q80" i="29" s="1"/>
  <c r="Q81" i="29" s="1"/>
  <c r="Q82" i="29" s="1"/>
  <c r="Q83" i="29" s="1"/>
  <c r="Q84" i="29" s="1"/>
  <c r="Q85" i="29" s="1"/>
  <c r="Q86" i="29" s="1"/>
  <c r="Q87" i="29" s="1"/>
  <c r="Q88" i="29" s="1"/>
  <c r="Q89" i="29" s="1"/>
  <c r="Q90" i="29" s="1"/>
  <c r="Q91" i="29" s="1"/>
  <c r="Q92" i="29" s="1"/>
  <c r="Q93" i="29" s="1"/>
  <c r="Q94" i="29" s="1"/>
  <c r="Q95" i="29" s="1"/>
  <c r="Q96" i="29" s="1"/>
  <c r="Q97" i="29" s="1"/>
  <c r="Q98" i="29" s="1"/>
  <c r="Q99" i="29" s="1"/>
  <c r="Q100" i="29" s="1"/>
  <c r="Q101" i="29" s="1"/>
  <c r="Q102" i="29" s="1"/>
  <c r="Q103" i="29" s="1"/>
  <c r="Q104" i="29" s="1"/>
  <c r="Q105" i="29" s="1"/>
  <c r="Q106" i="29" s="1"/>
  <c r="Q107" i="29" s="1"/>
  <c r="Q108" i="29" s="1"/>
  <c r="Q109" i="29" s="1"/>
  <c r="Q110" i="29" s="1"/>
  <c r="Q111" i="29" s="1"/>
  <c r="Q112" i="29" s="1"/>
  <c r="Q113" i="29" s="1"/>
  <c r="Q114" i="29" s="1"/>
  <c r="Q115" i="29" s="1"/>
  <c r="Q116" i="29" s="1"/>
  <c r="Q117" i="29" s="1"/>
  <c r="Q118" i="29" s="1"/>
  <c r="Q119" i="29" s="1"/>
  <c r="Q120" i="29" s="1"/>
  <c r="Q121" i="29" s="1"/>
  <c r="Q122" i="29" s="1"/>
  <c r="Q123" i="29" s="1"/>
  <c r="Q124" i="29" s="1"/>
  <c r="Q125" i="29" s="1"/>
  <c r="Q126" i="29" s="1"/>
  <c r="Q127" i="29" s="1"/>
  <c r="Q128" i="29" s="1"/>
  <c r="Q129" i="29" s="1"/>
  <c r="Q130" i="29" s="1"/>
  <c r="Q131" i="29" s="1"/>
  <c r="Q132" i="29" s="1"/>
  <c r="Q133" i="29" s="1"/>
  <c r="Q134" i="29" s="1"/>
  <c r="Q135" i="29" s="1"/>
  <c r="Q136" i="29" s="1"/>
  <c r="Q137" i="29" s="1"/>
  <c r="Q138" i="29" s="1"/>
  <c r="Q139" i="29" s="1"/>
  <c r="Q140" i="29" s="1"/>
  <c r="Q141" i="29" s="1"/>
  <c r="Q142" i="29" s="1"/>
  <c r="Q143" i="29" s="1"/>
  <c r="Q144" i="29" s="1"/>
  <c r="Q145" i="29" s="1"/>
  <c r="Q146" i="29" s="1"/>
  <c r="Q147" i="29" s="1"/>
  <c r="Q148" i="29" s="1"/>
  <c r="Q149" i="29" s="1"/>
  <c r="Q150" i="29" s="1"/>
  <c r="Q151" i="29" s="1"/>
  <c r="Q152" i="29" s="1"/>
  <c r="Q153" i="29" s="1"/>
  <c r="Q154" i="29" s="1"/>
  <c r="Q155" i="29" s="1"/>
  <c r="Q156" i="29" s="1"/>
  <c r="Q157" i="29" s="1"/>
  <c r="Q158" i="29" s="1"/>
  <c r="Q159" i="29" s="1"/>
  <c r="Q160" i="29" s="1"/>
  <c r="Q161" i="29" s="1"/>
  <c r="Q162" i="29" s="1"/>
  <c r="Q163" i="29" s="1"/>
  <c r="Q164" i="29" s="1"/>
  <c r="Q165" i="29" s="1"/>
  <c r="Q166" i="29" s="1"/>
  <c r="Q167" i="29" s="1"/>
  <c r="Q168" i="29" s="1"/>
  <c r="Q169" i="29" s="1"/>
  <c r="Q170" i="29" s="1"/>
  <c r="Q171" i="29" s="1"/>
  <c r="Q172" i="29" s="1"/>
  <c r="Q173" i="29" s="1"/>
  <c r="Q174" i="29" s="1"/>
  <c r="Q175" i="29" s="1"/>
  <c r="Q176" i="29" s="1"/>
  <c r="Q177" i="29" s="1"/>
  <c r="Q178" i="29" s="1"/>
  <c r="Q179" i="29" s="1"/>
  <c r="Q180" i="29" s="1"/>
  <c r="Q181" i="29" s="1"/>
  <c r="Q182" i="29" s="1"/>
  <c r="L32" i="3"/>
  <c r="J32" i="3"/>
  <c r="P32" i="3" s="1"/>
  <c r="Q32" i="3" s="1"/>
  <c r="R50" i="29"/>
  <c r="R51" i="29" s="1"/>
  <c r="R52" i="29" s="1"/>
  <c r="R53" i="29" s="1"/>
  <c r="R54" i="29" s="1"/>
  <c r="R55" i="29" s="1"/>
  <c r="R56" i="29" s="1"/>
  <c r="R57" i="29" s="1"/>
  <c r="R58" i="29" s="1"/>
  <c r="R59" i="29" s="1"/>
  <c r="R60" i="29" s="1"/>
  <c r="R61" i="29" s="1"/>
  <c r="R62" i="29" s="1"/>
  <c r="R63" i="29" s="1"/>
  <c r="R64" i="29" s="1"/>
  <c r="R65" i="29" s="1"/>
  <c r="R66" i="29" s="1"/>
  <c r="R67" i="29" s="1"/>
  <c r="R68" i="29" s="1"/>
  <c r="R69" i="29" s="1"/>
  <c r="R70" i="29" s="1"/>
  <c r="R71" i="29" s="1"/>
  <c r="R72" i="29" s="1"/>
  <c r="R73" i="29" s="1"/>
  <c r="R74" i="29" s="1"/>
  <c r="R75" i="29" s="1"/>
  <c r="R76" i="29" s="1"/>
  <c r="R77" i="29" s="1"/>
  <c r="R78" i="29" s="1"/>
  <c r="R79" i="29" s="1"/>
  <c r="R80" i="29" s="1"/>
  <c r="R81" i="29" s="1"/>
  <c r="R82" i="29" s="1"/>
  <c r="R83" i="29" s="1"/>
  <c r="R84" i="29" s="1"/>
  <c r="R85" i="29" s="1"/>
  <c r="R86" i="29" s="1"/>
  <c r="R87" i="29" s="1"/>
  <c r="R88" i="29" s="1"/>
  <c r="R89" i="29" s="1"/>
  <c r="R90" i="29" s="1"/>
  <c r="R91" i="29" s="1"/>
  <c r="R92" i="29" s="1"/>
  <c r="R93" i="29" s="1"/>
  <c r="R94" i="29" s="1"/>
  <c r="R95" i="29" s="1"/>
  <c r="R96" i="29" s="1"/>
  <c r="R97" i="29" s="1"/>
  <c r="R98" i="29" s="1"/>
  <c r="R99" i="29" s="1"/>
  <c r="R100" i="29" s="1"/>
  <c r="R101" i="29" s="1"/>
  <c r="R102" i="29" s="1"/>
  <c r="R103" i="29" s="1"/>
  <c r="R104" i="29" s="1"/>
  <c r="R105" i="29" s="1"/>
  <c r="R106" i="29" s="1"/>
  <c r="R107" i="29" s="1"/>
  <c r="R108" i="29" s="1"/>
  <c r="R109" i="29" s="1"/>
  <c r="R110" i="29" s="1"/>
  <c r="R111" i="29" s="1"/>
  <c r="R112" i="29" s="1"/>
  <c r="R113" i="29" s="1"/>
  <c r="R114" i="29" s="1"/>
  <c r="R115" i="29" s="1"/>
  <c r="R116" i="29" s="1"/>
  <c r="R117" i="29" s="1"/>
  <c r="R118" i="29" s="1"/>
  <c r="R119" i="29" s="1"/>
  <c r="R120" i="29" s="1"/>
  <c r="R121" i="29" s="1"/>
  <c r="R122" i="29" s="1"/>
  <c r="R123" i="29" s="1"/>
  <c r="R124" i="29" s="1"/>
  <c r="R125" i="29" s="1"/>
  <c r="R126" i="29" s="1"/>
  <c r="R127" i="29" s="1"/>
  <c r="R128" i="29" s="1"/>
  <c r="R129" i="29" s="1"/>
  <c r="R130" i="29" s="1"/>
  <c r="R131" i="29" s="1"/>
  <c r="R132" i="29" s="1"/>
  <c r="R133" i="29" s="1"/>
  <c r="R134" i="29" s="1"/>
  <c r="R135" i="29" s="1"/>
  <c r="R136" i="29" s="1"/>
  <c r="R137" i="29" s="1"/>
  <c r="R138" i="29" s="1"/>
  <c r="R139" i="29" s="1"/>
  <c r="R140" i="29" s="1"/>
  <c r="R141" i="29" s="1"/>
  <c r="R142" i="29" s="1"/>
  <c r="R143" i="29" s="1"/>
  <c r="R144" i="29" s="1"/>
  <c r="R145" i="29" s="1"/>
  <c r="R146" i="29" s="1"/>
  <c r="R147" i="29" s="1"/>
  <c r="R148" i="29" s="1"/>
  <c r="R149" i="29" s="1"/>
  <c r="R150" i="29" s="1"/>
  <c r="R151" i="29" s="1"/>
  <c r="R152" i="29" s="1"/>
  <c r="R153" i="29" s="1"/>
  <c r="R154" i="29" s="1"/>
  <c r="R155" i="29" s="1"/>
  <c r="R156" i="29" s="1"/>
  <c r="R157" i="29" s="1"/>
  <c r="R158" i="29" s="1"/>
  <c r="R159" i="29" s="1"/>
  <c r="R160" i="29" s="1"/>
  <c r="R161" i="29" s="1"/>
  <c r="R162" i="29" s="1"/>
  <c r="R163" i="29" s="1"/>
  <c r="R164" i="29" s="1"/>
  <c r="R165" i="29" s="1"/>
  <c r="R166" i="29" s="1"/>
  <c r="R167" i="29" s="1"/>
  <c r="R168" i="29" s="1"/>
  <c r="R169" i="29" s="1"/>
  <c r="R170" i="29" s="1"/>
  <c r="R171" i="29" s="1"/>
  <c r="R172" i="29" s="1"/>
  <c r="R173" i="29" s="1"/>
  <c r="R174" i="29" s="1"/>
  <c r="R175" i="29" s="1"/>
  <c r="R176" i="29" s="1"/>
  <c r="R177" i="29" s="1"/>
  <c r="R178" i="29" s="1"/>
  <c r="R179" i="29" s="1"/>
  <c r="R180" i="29" s="1"/>
  <c r="R181" i="29" s="1"/>
  <c r="R182" i="29" s="1"/>
  <c r="P43" i="3"/>
  <c r="K8" i="3"/>
  <c r="K10" i="3" s="1"/>
  <c r="E10" i="3"/>
  <c r="M8" i="3"/>
  <c r="M10" i="3" s="1"/>
  <c r="O39" i="3"/>
  <c r="L27" i="3"/>
  <c r="J27" i="3"/>
  <c r="P27" i="3" s="1"/>
  <c r="Q27" i="3" s="1"/>
  <c r="J8" i="3"/>
  <c r="J10" i="3" s="1"/>
  <c r="H10" i="3"/>
  <c r="L8" i="3"/>
  <c r="L10" i="3" s="1"/>
  <c r="J41" i="3"/>
  <c r="L41" i="3"/>
  <c r="M35" i="3"/>
  <c r="P28" i="3"/>
  <c r="Q28" i="3" s="1"/>
  <c r="E39" i="3"/>
  <c r="M39" i="3"/>
  <c r="K39" i="3"/>
  <c r="I35" i="3"/>
  <c r="O6" i="3"/>
  <c r="L12" i="3"/>
  <c r="L13" i="3" s="1"/>
  <c r="H13" i="3"/>
  <c r="J12" i="3"/>
  <c r="L29" i="3"/>
  <c r="J29" i="3"/>
  <c r="P29" i="3" s="1"/>
  <c r="Q29" i="3" s="1"/>
  <c r="I10" i="3"/>
  <c r="N8" i="3"/>
  <c r="N10" i="3" s="1"/>
  <c r="E6" i="3"/>
  <c r="K6" i="3"/>
  <c r="M6" i="3"/>
  <c r="I6" i="3"/>
  <c r="N4" i="3"/>
  <c r="N6" i="3" s="1"/>
  <c r="L24" i="3"/>
  <c r="H35" i="3"/>
  <c r="J24" i="3"/>
  <c r="O10" i="3"/>
  <c r="P45" i="3"/>
  <c r="L4" i="3"/>
  <c r="L6" i="3" s="1"/>
  <c r="H6" i="3"/>
  <c r="J4" i="3"/>
  <c r="J6" i="3" s="1"/>
  <c r="K12" i="3"/>
  <c r="K13" i="3" s="1"/>
  <c r="E13" i="3"/>
  <c r="M12" i="3"/>
  <c r="M13" i="3" s="1"/>
  <c r="L37" i="3"/>
  <c r="L39" i="3" s="1"/>
  <c r="H39" i="3"/>
  <c r="J37" i="3"/>
  <c r="J39" i="3" s="1"/>
  <c r="E35" i="3"/>
  <c r="K35" i="3"/>
  <c r="O49" i="3"/>
  <c r="D49" i="3"/>
  <c r="G41" i="3"/>
  <c r="D35" i="3"/>
  <c r="G24" i="3"/>
  <c r="T9" i="14"/>
  <c r="T10" i="14" s="1"/>
  <c r="W9" i="14"/>
  <c r="W10" i="14" s="1"/>
  <c r="P10" i="14"/>
  <c r="R9" i="14"/>
  <c r="R10" i="14" s="1"/>
  <c r="Q9" i="14"/>
  <c r="Q10" i="14" s="1"/>
  <c r="S9" i="14"/>
  <c r="S10" i="14" s="1"/>
  <c r="C14" i="14"/>
  <c r="C13" i="14"/>
  <c r="J12" i="14"/>
  <c r="M12" i="14"/>
  <c r="O12" i="14"/>
  <c r="V12" i="14" s="1"/>
  <c r="N12" i="14"/>
  <c r="L12" i="14"/>
  <c r="U10" i="14"/>
  <c r="O51" i="3" l="1"/>
  <c r="N51" i="3"/>
  <c r="I51" i="3"/>
  <c r="P4" i="3"/>
  <c r="P37" i="3"/>
  <c r="J35" i="3"/>
  <c r="P12" i="3"/>
  <c r="J13" i="3"/>
  <c r="P8" i="3"/>
  <c r="L35" i="3"/>
  <c r="P41" i="3"/>
  <c r="P24" i="3"/>
  <c r="P35" i="3" s="1"/>
  <c r="D51" i="3"/>
  <c r="G49" i="3"/>
  <c r="Q12" i="14"/>
  <c r="R12" i="14"/>
  <c r="P12" i="14"/>
  <c r="J16" i="14"/>
  <c r="S12" i="14"/>
  <c r="W12" i="14"/>
  <c r="N13" i="14"/>
  <c r="J13" i="14"/>
  <c r="M13" i="14"/>
  <c r="O13" i="14"/>
  <c r="O16" i="14" s="1"/>
  <c r="E48" i="3" s="1"/>
  <c r="L13" i="14"/>
  <c r="O14" i="14"/>
  <c r="L14" i="14"/>
  <c r="N14" i="14"/>
  <c r="N16" i="14" s="1"/>
  <c r="J14" i="14"/>
  <c r="M14" i="14"/>
  <c r="T12" i="14"/>
  <c r="U12" i="14"/>
  <c r="P13" i="3" l="1"/>
  <c r="Q12" i="3"/>
  <c r="Q13" i="3" s="1"/>
  <c r="K48" i="3"/>
  <c r="K49" i="3" s="1"/>
  <c r="K51" i="3" s="1"/>
  <c r="M48" i="3"/>
  <c r="M49" i="3" s="1"/>
  <c r="M51" i="3" s="1"/>
  <c r="E49" i="3"/>
  <c r="T13" i="14"/>
  <c r="T14" i="14" s="1"/>
  <c r="V13" i="14"/>
  <c r="V14" i="14" s="1"/>
  <c r="P39" i="3"/>
  <c r="Q37" i="3"/>
  <c r="Q39" i="3" s="1"/>
  <c r="S13" i="14"/>
  <c r="S14" i="14" s="1"/>
  <c r="Q8" i="3"/>
  <c r="Q10" i="3" s="1"/>
  <c r="P10" i="3"/>
  <c r="Q4" i="3"/>
  <c r="Q6" i="3" s="1"/>
  <c r="P6" i="3"/>
  <c r="Q41" i="3"/>
  <c r="Q49" i="3" s="1"/>
  <c r="Q51" i="3" s="1"/>
  <c r="Q24" i="3"/>
  <c r="Q35" i="3" s="1"/>
  <c r="G51" i="3"/>
  <c r="P13" i="14"/>
  <c r="P14" i="14" s="1"/>
  <c r="R13" i="14"/>
  <c r="R14" i="14" s="1"/>
  <c r="Q13" i="14"/>
  <c r="Q14" i="14" s="1"/>
  <c r="L16" i="14"/>
  <c r="M16" i="14"/>
  <c r="H48" i="3" s="1"/>
  <c r="W13" i="14"/>
  <c r="W14" i="14" s="1"/>
  <c r="U13" i="14"/>
  <c r="U14" i="14" s="1"/>
  <c r="E51" i="3" l="1"/>
  <c r="L48" i="3"/>
  <c r="L49" i="3" s="1"/>
  <c r="L51" i="3" s="1"/>
  <c r="J48" i="3"/>
  <c r="H49" i="3"/>
  <c r="H51" i="3" s="1"/>
  <c r="S51" i="3"/>
  <c r="P48" i="3" l="1"/>
  <c r="P49" i="3" s="1"/>
  <c r="P51" i="3" s="1"/>
  <c r="J49" i="3"/>
  <c r="J51" i="3" s="1"/>
</calcChain>
</file>

<file path=xl/sharedStrings.xml><?xml version="1.0" encoding="utf-8"?>
<sst xmlns="http://schemas.openxmlformats.org/spreadsheetml/2006/main" count="2548" uniqueCount="263">
  <si>
    <t>AREA (SF)</t>
  </si>
  <si>
    <t>Incremental Vol (CY) (Unadjusted)</t>
  </si>
  <si>
    <t>Cumulative Vol (CY)</t>
  </si>
  <si>
    <t>Expanded Marsh</t>
  </si>
  <si>
    <t>Expanded EBS</t>
  </si>
  <si>
    <t xml:space="preserve">Reduced Marsh </t>
  </si>
  <si>
    <t>Reduced EBS</t>
  </si>
  <si>
    <t>Real Station</t>
  </si>
  <si>
    <t>Cut</t>
  </si>
  <si>
    <t>Salvaged/Unusable</t>
  </si>
  <si>
    <t>Fill</t>
  </si>
  <si>
    <t>Marsh Exc</t>
  </si>
  <si>
    <t>Rock Exc</t>
  </si>
  <si>
    <t>EBS</t>
  </si>
  <si>
    <t>Expanded Fill</t>
  </si>
  <si>
    <t>Backfill</t>
  </si>
  <si>
    <t>Expanded Rock</t>
  </si>
  <si>
    <t>in Fill</t>
  </si>
  <si>
    <t>In Fill</t>
  </si>
  <si>
    <t>Mass Ordinate</t>
  </si>
  <si>
    <t>STATION</t>
  </si>
  <si>
    <t>Distance</t>
  </si>
  <si>
    <t>Pavement Material</t>
  </si>
  <si>
    <t>1.00</t>
  </si>
  <si>
    <t>1.25</t>
  </si>
  <si>
    <t>1.50</t>
  </si>
  <si>
    <t>1.10</t>
  </si>
  <si>
    <t>1.30</t>
  </si>
  <si>
    <t>0.60</t>
  </si>
  <si>
    <t>0.80</t>
  </si>
  <si>
    <t>Note 1</t>
  </si>
  <si>
    <t>Note 2</t>
  </si>
  <si>
    <t>Note 3</t>
  </si>
  <si>
    <t>Note 4</t>
  </si>
  <si>
    <t>Note 5</t>
  </si>
  <si>
    <t>Note 6</t>
  </si>
  <si>
    <t>Note 7</t>
  </si>
  <si>
    <t>Note 8</t>
  </si>
  <si>
    <t>Column totals</t>
  </si>
  <si>
    <t>Notes:</t>
  </si>
  <si>
    <t>1 - Cut</t>
  </si>
  <si>
    <t>Cut includes Salvaged/Unusable Pavement material</t>
  </si>
  <si>
    <t>2 - Salvaged/Unusable Pavement Material</t>
  </si>
  <si>
    <t>This does not show up in cross sections</t>
  </si>
  <si>
    <t>3 - Fill</t>
  </si>
  <si>
    <t>Does not include Unusable Pavement Exc volume</t>
  </si>
  <si>
    <t>4 - Expanded Marsh Backfill</t>
  </si>
  <si>
    <t>Will be backfilled with Granular Backfill (or Cut, or Borrow)</t>
  </si>
  <si>
    <t>Note 4 - Select one based on input dialog selection</t>
  </si>
  <si>
    <t>5 - Expanded EBS</t>
  </si>
  <si>
    <t>Note 5 - Select one based on input dialog selection</t>
  </si>
  <si>
    <t>6 - Reduced Marsh in Fill</t>
  </si>
  <si>
    <t>Reduced Marsh Excavation that can be used in Fill</t>
  </si>
  <si>
    <t>Note 6 - If excavated Marsh can be used in Fill</t>
  </si>
  <si>
    <t>7 - Reduced EBS in Fill</t>
  </si>
  <si>
    <t>Reduced EBS Excavation that can be used in Fill</t>
  </si>
  <si>
    <t>Note 7 - If excavated EBS can be used in Fill</t>
  </si>
  <si>
    <t>8 - Mass Ordinate</t>
  </si>
  <si>
    <t>If Marsh or EBS to be backfilled with Cut or Borrow: [(Cut + Marsh Exc + EBS) - ((Fill - Reduced Marsh in Fill) - (Reduced EBS in Fill) - Expanded Rock) * Fill Factor)]</t>
  </si>
  <si>
    <t>Note 8 - Select one based on mass haul input dialog selection.  EBS and Marsh Exc used outside 1:1 in fill slopes</t>
  </si>
  <si>
    <t>If Marsh and EBS to be backfilled with Granular: [(Cut + EBS + Marsh Exc) - ((Fill - (Reduced Marsh in Fill) - (Reduced EBS in Fill) - (Expanded Rock)) * Fill Factor))]</t>
  </si>
  <si>
    <t>EBS and Marsh Exc used outside 1:1 in fill slopes</t>
  </si>
  <si>
    <t>If Marsh and EBS to be backfilled with Granular: [(Cut) - ((Fill - Expanded Rock) * Fill Factor))]</t>
  </si>
  <si>
    <t>Marsh and EBS are not usable outside the 1:1 slopes</t>
  </si>
  <si>
    <t>If Marsh and EBS to be backfilled with Cut or Borrow: [(Cut) - ((Fill - Expanded Rock) * Fill Factor))]</t>
  </si>
  <si>
    <t xml:space="preserve"> Marsh and EBS are not usable outside the 1:1 slopes</t>
  </si>
  <si>
    <t>Notes for macro:</t>
  </si>
  <si>
    <t>This option assumes that the pavement removal is shown in the cross sections.</t>
  </si>
  <si>
    <t xml:space="preserve">Make a check box to show which option was used </t>
  </si>
  <si>
    <t>Spreadsheet option 1 or 2</t>
  </si>
  <si>
    <t>If the pavement removal is in a fill area then it needs to add the area of pavement removed to the fill area</t>
  </si>
  <si>
    <t>Mass haul does or does not include Marsh and EBS in the fills</t>
  </si>
  <si>
    <t xml:space="preserve">Need note to designer in FDM that indicates whether columns for Expanded Marsh Backfill and Expanded EBS Backfill can be hidden on the Earthwork detail sheet. </t>
  </si>
  <si>
    <t>Common will be quantified when we do the summaries</t>
  </si>
  <si>
    <t>Division</t>
  </si>
  <si>
    <t>From/To Station</t>
  </si>
  <si>
    <t>Location</t>
  </si>
  <si>
    <t>Salvaged/Unusable Pavement Material (4)</t>
  </si>
  <si>
    <t>Available Material (5)</t>
  </si>
  <si>
    <t>Marsh Excavation (6)</t>
  </si>
  <si>
    <t>Rock Excavation (7)</t>
  </si>
  <si>
    <t xml:space="preserve">Reduced Marsh in Fill (8) </t>
  </si>
  <si>
    <t xml:space="preserve">Reduced EBS in Fill (9) </t>
  </si>
  <si>
    <t xml:space="preserve">Expanded Marsh Backfill (10) </t>
  </si>
  <si>
    <t xml:space="preserve">Expanded EBS Backfill (11) </t>
  </si>
  <si>
    <t>Expanded   Rock   (12)</t>
  </si>
  <si>
    <t xml:space="preserve">Unexpanded Fill </t>
  </si>
  <si>
    <t>Expanded Fill (13)</t>
  </si>
  <si>
    <t>Mass Ordinate +/- (14)</t>
  </si>
  <si>
    <t>Waste</t>
  </si>
  <si>
    <t>Borrow</t>
  </si>
  <si>
    <t>Comment:</t>
  </si>
  <si>
    <t>Cut (2)</t>
  </si>
  <si>
    <t>EBS Excavation (3)</t>
  </si>
  <si>
    <t>Factor</t>
  </si>
  <si>
    <t>See Note 15</t>
  </si>
  <si>
    <t>Grand Total</t>
  </si>
  <si>
    <t xml:space="preserve">2) Salvaged/Unsuable Pavement Material is included in Cut. </t>
  </si>
  <si>
    <t>8) Reduced Marsh in Fill - Excavated Marsh material is usuable in Fills outside the 1:1 slope. Marsh in Fill Reduction factor = 0.6</t>
  </si>
  <si>
    <t>9) Reduced EBS in Fill - Excavated EBS material is usuable in Fills outside the 1:1 slope. EBS in Fill Reduction factor = 0.8</t>
  </si>
  <si>
    <t>12) Expanded Rock - Factor = 1.1.</t>
  </si>
  <si>
    <t>13) Expanded Fill. Factor = 1.25</t>
  </si>
  <si>
    <t xml:space="preserve">Depending on selections: </t>
  </si>
  <si>
    <t>Expanded Fill = (Unexpanded Fill - Rock* Rock Factor - Reduced Marsh - Reduced EBS) * Fill Factor</t>
  </si>
  <si>
    <t>Or</t>
  </si>
  <si>
    <t>Expanded Fill = (Unexpanded Fill - Rock* Rock Factor - Reduced EBS) * Fill Factor</t>
  </si>
  <si>
    <t>Expanded Fill = (Unexpanded Fill - Rock* Rock Factor - Reduced Marsh) * Fill Factor</t>
  </si>
  <si>
    <t>Expanded Fill = (Unexpanded Fill - Rock* Rock Factor) * Fill Factor</t>
  </si>
  <si>
    <t>14) The Mass Ordinate + or - Qty calculated for the Division. Plus quantity indicates an excess of material within the Division. Minus indicates a shortage of material within the Division.</t>
  </si>
  <si>
    <t>(item #205.0500)</t>
  </si>
  <si>
    <t>(item #205.0200)</t>
  </si>
  <si>
    <t>(item #208.0100)</t>
  </si>
  <si>
    <t>6) Marsh Excavation - to be backfilled with Select Borrow Material. Note: this is designers choice, can be backfilled with Borrow, or Cut as well. Item number 205.0500</t>
  </si>
  <si>
    <t>7) Rock Excavation item number 205.0200</t>
  </si>
  <si>
    <t>11) Expanded EBS Backfill - This is to be filled with Select Borrow material. EBS Backfill Factor = 1.3. Item number 208.11</t>
  </si>
  <si>
    <t>10) Expanded Marsh Backfill - This is to be filled with Select Borrow material. Marsh Backfill Factor = 1.5. Item number 208.11</t>
  </si>
  <si>
    <t>Roadway Limits</t>
  </si>
  <si>
    <t>STAGE 1</t>
  </si>
  <si>
    <t>STH 11 EB</t>
  </si>
  <si>
    <t>STH 11 WB</t>
  </si>
  <si>
    <t>13+00.00 - 62+00.00</t>
  </si>
  <si>
    <t xml:space="preserve"> 7+84.12 - 13+00.00</t>
  </si>
  <si>
    <t>62+00.00 - 77+10.38</t>
  </si>
  <si>
    <t>ELWOOD DRIVE</t>
  </si>
  <si>
    <t>MALL ENTRANCE WEST</t>
  </si>
  <si>
    <t>122+17.00 - 122+50.96</t>
  </si>
  <si>
    <t>123+49.00 - 123+84.00</t>
  </si>
  <si>
    <t>250+49.00 - 250+84.00</t>
  </si>
  <si>
    <t>MALL ENTRANCE CENTER</t>
  </si>
  <si>
    <t>132+14.00 - 132+50.96</t>
  </si>
  <si>
    <t>WOOD ROAD</t>
  </si>
  <si>
    <t>133+49.01 - 133+85.00</t>
  </si>
  <si>
    <t>MALL ENTRANCE EAST</t>
  </si>
  <si>
    <t>SOUTHWOOD DRIVE</t>
  </si>
  <si>
    <t>ROOSEVELT AVENUE</t>
  </si>
  <si>
    <t>PRICHARD DRIVE</t>
  </si>
  <si>
    <t>142+19.00 - 142+50.96</t>
  </si>
  <si>
    <t>143+49.04 - 143+85.00</t>
  </si>
  <si>
    <t>162+14.00 - 162+50.97</t>
  </si>
  <si>
    <t>180+31.69 - 183+51.00</t>
  </si>
  <si>
    <t>MEACHEM ROAD</t>
  </si>
  <si>
    <t>184+49.00 - 185+25.00</t>
  </si>
  <si>
    <t>OHIO STREET</t>
  </si>
  <si>
    <t>190+39.00 - 190+75.00</t>
  </si>
  <si>
    <t>ILLINOIS STREET</t>
  </si>
  <si>
    <t>OREGON STREET</t>
  </si>
  <si>
    <t>200+39.00 - 200+70.00</t>
  </si>
  <si>
    <t>210+39.00 - 210+75.00</t>
  </si>
  <si>
    <t>INDIANA STREET</t>
  </si>
  <si>
    <t>105+06.21 - 109+67.00</t>
  </si>
  <si>
    <t>110+38.54 - 111+84.36</t>
  </si>
  <si>
    <t>STH 31 (SOUTH)</t>
  </si>
  <si>
    <t>STH 31 (NORTH)</t>
  </si>
  <si>
    <t>Total Areas</t>
  </si>
  <si>
    <t>Stage 1 Areas</t>
  </si>
  <si>
    <t>Stage 2 Areas</t>
  </si>
  <si>
    <t>Stage 3 Areas</t>
  </si>
  <si>
    <t>Stage 4 Areas</t>
  </si>
  <si>
    <t>Check Total Areas</t>
  </si>
  <si>
    <t>Verify Areas</t>
  </si>
  <si>
    <t>Station</t>
  </si>
  <si>
    <t>Cut Area (Sq.ft.)</t>
  </si>
  <si>
    <t>Fill Area (Sq.ft.)</t>
  </si>
  <si>
    <t>Exported from CIVIL 3D by Aaron Schramm on 2017-10-26</t>
  </si>
  <si>
    <t>TOTAL CY</t>
  </si>
  <si>
    <t>EST. DEPTH (FT)</t>
  </si>
  <si>
    <t>180+31.69</t>
  </si>
  <si>
    <t>Northbound</t>
  </si>
  <si>
    <t>182+25</t>
  </si>
  <si>
    <t>183+51</t>
  </si>
  <si>
    <t>Southbound</t>
  </si>
  <si>
    <t>182+85</t>
  </si>
  <si>
    <t xml:space="preserve">Varies </t>
  </si>
  <si>
    <t>7+84</t>
  </si>
  <si>
    <t>10+62</t>
  </si>
  <si>
    <t>Total CY</t>
  </si>
  <si>
    <t>SW Quadrant</t>
  </si>
  <si>
    <t>SE Quadrant</t>
  </si>
  <si>
    <t>NE Quadrant</t>
  </si>
  <si>
    <t>106+74</t>
  </si>
  <si>
    <t>109+60</t>
  </si>
  <si>
    <t>110+50</t>
  </si>
  <si>
    <t>111+85</t>
  </si>
  <si>
    <t>110+30</t>
  </si>
  <si>
    <t>111+53</t>
  </si>
  <si>
    <t>NW Quadrant</t>
  </si>
  <si>
    <t>PVMT/C&amp;G/SW AREA (SF)</t>
  </si>
  <si>
    <t>Cutting back Berm/slope</t>
  </si>
  <si>
    <t>6+90</t>
  </si>
  <si>
    <t>10+40</t>
  </si>
  <si>
    <t>Median</t>
  </si>
  <si>
    <t>12+05</t>
  </si>
  <si>
    <t>16+00</t>
  </si>
  <si>
    <t>109+35</t>
  </si>
  <si>
    <t>110+65</t>
  </si>
  <si>
    <t>114+25</t>
  </si>
  <si>
    <t>C&amp;G/SW AREA (SF)</t>
  </si>
  <si>
    <t>105+05</t>
  </si>
  <si>
    <t>CENTER OF ROADWAY</t>
  </si>
  <si>
    <t>STAGE 4</t>
  </si>
  <si>
    <t>STAGE 2</t>
  </si>
  <si>
    <t>DEPTH (FT)</t>
  </si>
  <si>
    <t>STH 31 MEDIAN NORTH AND SOUTH REPLACEMENT</t>
  </si>
  <si>
    <t>STAGE 1A</t>
  </si>
  <si>
    <t>STAGE 1B</t>
  </si>
  <si>
    <t>STAGE 1C</t>
  </si>
  <si>
    <t>STAGE 1D</t>
  </si>
  <si>
    <t>STAGE 1E</t>
  </si>
  <si>
    <t>STAGE 1F</t>
  </si>
  <si>
    <t>STAGE 3</t>
  </si>
  <si>
    <t>STH 11</t>
  </si>
  <si>
    <t>105+05.00 - 114+25.00</t>
  </si>
  <si>
    <t>STH 31</t>
  </si>
  <si>
    <t xml:space="preserve">    6+90.00 -   16+00.00</t>
  </si>
  <si>
    <t>106+74.00 - 111+53.00</t>
  </si>
  <si>
    <t xml:space="preserve">    7+84.00 -   10+62.00</t>
  </si>
  <si>
    <t>STH 11 - SW QUADRANT</t>
  </si>
  <si>
    <t>STH 11 - NW INTERIOR</t>
  </si>
  <si>
    <t>STH 11 - NE INTERIOR</t>
  </si>
  <si>
    <t>STH 11 - SE  INTERIOR</t>
  </si>
  <si>
    <t>STH 11 - SW  INTERIOR</t>
  </si>
  <si>
    <t xml:space="preserve">    7+84.00 -   11+21.00</t>
  </si>
  <si>
    <t>105+05.00 - 114+00.00</t>
  </si>
  <si>
    <t xml:space="preserve">    8+00.00 -   77+09.00</t>
  </si>
  <si>
    <t xml:space="preserve">250+49.00 - 250+84.00 </t>
  </si>
  <si>
    <t>143+99.00 - 143+85.00</t>
  </si>
  <si>
    <t xml:space="preserve">   6+90.00 -   10+40.00</t>
  </si>
  <si>
    <t xml:space="preserve"> 75+50.00 -   77+10.00</t>
  </si>
  <si>
    <t xml:space="preserve">   8+00.00 -   77+09.00</t>
  </si>
  <si>
    <t xml:space="preserve">   11+21.00 -  12+48.00</t>
  </si>
  <si>
    <t xml:space="preserve">   10+06.00 -  11+21.00</t>
  </si>
  <si>
    <t>WOOD DRIVE</t>
  </si>
  <si>
    <t>172+17.41 - 172+50.96</t>
  </si>
  <si>
    <t>MEYER COURT</t>
  </si>
  <si>
    <t>STAGE 1A Subtotal</t>
  </si>
  <si>
    <t>STAGE 1B Subtotal</t>
  </si>
  <si>
    <t>STAGE 1C Subtotal</t>
  </si>
  <si>
    <t>STAGE 1D Subtotal</t>
  </si>
  <si>
    <t>STAGE 1E Subtotal</t>
  </si>
  <si>
    <t xml:space="preserve">STAGE 2 </t>
  </si>
  <si>
    <t>STAGE 2 Subtotal</t>
  </si>
  <si>
    <t>STAGE 4 Subtotal</t>
  </si>
  <si>
    <t>STH 31 - SE, NE, NW QUANDRANTS</t>
  </si>
  <si>
    <t>Removing Pavement</t>
  </si>
  <si>
    <t>SY</t>
  </si>
  <si>
    <t>inches thick</t>
  </si>
  <si>
    <t>yards thick</t>
  </si>
  <si>
    <t>CY Pavement</t>
  </si>
  <si>
    <t>15) Excavation Common Volume Estimated by Plan View Area and Average Depth</t>
  </si>
  <si>
    <t>STAGE 1F Subtotal</t>
  </si>
  <si>
    <t>STAGE 3 Subtotal</t>
  </si>
  <si>
    <t>Total Excavation Common</t>
  </si>
  <si>
    <t>Excavation Common  (1)</t>
  </si>
  <si>
    <t>1) Excavation Common is the sum of the Cut and EBS Excavation columns. Item number 205.0100</t>
  </si>
  <si>
    <t>See note 15</t>
  </si>
  <si>
    <t>A change was made 8-12-19 to add in EBS and Pet Contaminated soil into the EBS.  It is unclear how and where the 760 value came from.</t>
  </si>
  <si>
    <t xml:space="preserve">Change was to subtract out the 760, add in 4000 cy per STH 11 Stage 2 and Stage 4 for EBS. </t>
  </si>
  <si>
    <t>STH 11 EBS</t>
  </si>
  <si>
    <t>(Item  # 205.0100)</t>
  </si>
  <si>
    <t>PSE</t>
  </si>
  <si>
    <t xml:space="preserve">3) EBS Excavation to be backfilled with Select Crushed Material </t>
  </si>
  <si>
    <t>4) Salvaged/Unusable Pavement/EBS Material</t>
  </si>
  <si>
    <t>5) Available Material = Cut - Salvaged/Unusuable Pavement/EBS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</si>
</sst>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##,##0.0"/>
    <numFmt numFmtId="167" formatCode="##,##0"/>
    <numFmt numFmtId="168" formatCode="##,##0.00"/>
    <numFmt numFmtId="169" formatCode="###\+##.#0"/>
    <numFmt numFmtId="170" formatCode="####\+##.#0"/>
    <numFmt numFmtId="171" formatCode="#####\+##.#0"/>
    <numFmt numFmtId="172" formatCode="##\+##.#0"/>
    <numFmt numFmtId="173" formatCode="##\+##.##0"/>
    <numFmt numFmtId="174" formatCode="#,##0.0"/>
    <numFmt numFmtId="175" formatCode="0.0000"/>
    <numFmt numFmtId="176" formatCode="0.000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Lucida Sans Unicode"/>
      <family val="2"/>
    </font>
    <font>
      <b/>
      <sz val="10"/>
      <name val="Lucida Sans Unicode"/>
      <family val="2"/>
    </font>
    <font>
      <sz val="11"/>
      <color rgb="FF006100"/>
      <name val="Calibri"/>
      <family val="2"/>
      <scheme val="minor"/>
    </font>
    <font>
      <sz val="11"/>
      <color theme="1"/>
      <name val="Arial"/>
      <family val="2"/>
    </font>
    <font>
      <sz val="11"/>
      <color rgb="FF0061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Verdana"/>
      <family val="2"/>
    </font>
    <font>
      <sz val="11"/>
      <name val="Arial"/>
      <family val="2"/>
    </font>
    <font>
      <b/>
      <sz val="10"/>
      <color rgb="FFC00000"/>
      <name val="Lucida Sans Unicode"/>
      <family val="2"/>
    </font>
    <font>
      <b/>
      <sz val="8"/>
      <name val="Lucida Sans Unicode"/>
      <family val="2"/>
    </font>
    <font>
      <sz val="8"/>
      <name val="Lucida Sans Unicode"/>
      <family val="2"/>
    </font>
    <font>
      <b/>
      <u/>
      <sz val="8"/>
      <name val="Lucida Sans Unicode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</cellStyleXfs>
  <cellXfs count="389">
    <xf numFmtId="0" fontId="0" fillId="0" borderId="0" xfId="0"/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Protection="1"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7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1" xfId="0" applyFont="1" applyFill="1" applyBorder="1" applyAlignment="1" applyProtection="1">
      <alignment horizontal="center"/>
      <protection locked="0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" fontId="3" fillId="0" borderId="7" xfId="0" applyNumberFormat="1" applyFont="1" applyBorder="1" applyAlignment="1" applyProtection="1">
      <alignment horizontal="center" vertical="center"/>
      <protection locked="0"/>
    </xf>
    <xf numFmtId="1" fontId="3" fillId="0" borderId="8" xfId="0" applyNumberFormat="1" applyFont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0" xfId="0" applyNumberFormat="1" applyFont="1" applyBorder="1" applyProtection="1">
      <protection locked="0"/>
    </xf>
    <xf numFmtId="1" fontId="2" fillId="0" borderId="0" xfId="0" applyNumberFormat="1" applyFont="1" applyBorder="1" applyProtection="1">
      <protection locked="0"/>
    </xf>
    <xf numFmtId="1" fontId="3" fillId="0" borderId="0" xfId="0" applyNumberFormat="1" applyFont="1" applyProtection="1">
      <protection locked="0"/>
    </xf>
    <xf numFmtId="1" fontId="3" fillId="0" borderId="0" xfId="1" applyNumberFormat="1" applyFont="1" applyAlignment="1" applyProtection="1">
      <alignment horizontal="center"/>
      <protection locked="0"/>
    </xf>
    <xf numFmtId="1" fontId="3" fillId="0" borderId="0" xfId="1" applyNumberFormat="1" applyFont="1" applyAlignment="1" applyProtection="1">
      <alignment horizontal="center" vertical="center"/>
      <protection locked="0"/>
    </xf>
    <xf numFmtId="1" fontId="3" fillId="0" borderId="11" xfId="1" applyNumberFormat="1" applyFont="1" applyBorder="1" applyAlignment="1" applyProtection="1">
      <alignment horizontal="center" vertical="center"/>
      <protection locked="0"/>
    </xf>
    <xf numFmtId="1" fontId="3" fillId="0" borderId="12" xfId="1" applyNumberFormat="1" applyFont="1" applyBorder="1" applyAlignment="1" applyProtection="1">
      <alignment horizontal="center" vertical="center"/>
      <protection locked="0"/>
    </xf>
    <xf numFmtId="1" fontId="3" fillId="0" borderId="13" xfId="1" applyNumberFormat="1" applyFont="1" applyBorder="1" applyAlignment="1" applyProtection="1">
      <alignment horizontal="center" vertical="center"/>
      <protection locked="0"/>
    </xf>
    <xf numFmtId="1" fontId="3" fillId="0" borderId="12" xfId="1" applyNumberFormat="1" applyFont="1" applyFill="1" applyBorder="1" applyAlignment="1" applyProtection="1">
      <alignment horizontal="center" vertical="center"/>
      <protection locked="0"/>
    </xf>
    <xf numFmtId="1" fontId="3" fillId="0" borderId="14" xfId="1" applyNumberFormat="1" applyFont="1" applyBorder="1" applyAlignment="1" applyProtection="1">
      <alignment horizontal="center" vertical="center"/>
      <protection locked="0"/>
    </xf>
    <xf numFmtId="1" fontId="3" fillId="0" borderId="0" xfId="1" applyNumberFormat="1" applyFont="1" applyBorder="1" applyProtection="1">
      <protection locked="0"/>
    </xf>
    <xf numFmtId="1" fontId="3" fillId="0" borderId="0" xfId="1" applyNumberFormat="1" applyFont="1" applyProtection="1">
      <protection locked="0"/>
    </xf>
    <xf numFmtId="164" fontId="3" fillId="0" borderId="0" xfId="1" applyNumberFormat="1" applyFont="1" applyProtection="1"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1" fontId="3" fillId="0" borderId="5" xfId="0" applyNumberFormat="1" applyFont="1" applyBorder="1" applyAlignment="1" applyProtection="1">
      <alignment horizontal="center" vertical="center"/>
      <protection locked="0"/>
    </xf>
    <xf numFmtId="1" fontId="3" fillId="0" borderId="9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Protection="1">
      <protection locked="0"/>
    </xf>
    <xf numFmtId="1" fontId="3" fillId="0" borderId="6" xfId="0" applyNumberFormat="1" applyFont="1" applyBorder="1" applyProtection="1">
      <protection locked="0"/>
    </xf>
    <xf numFmtId="1" fontId="3" fillId="0" borderId="9" xfId="0" applyNumberFormat="1" applyFont="1" applyBorder="1" applyProtection="1">
      <protection locked="0"/>
    </xf>
    <xf numFmtId="1" fontId="3" fillId="0" borderId="6" xfId="0" applyNumberFormat="1" applyFont="1" applyBorder="1" applyAlignment="1" applyProtection="1">
      <alignment wrapText="1"/>
      <protection locked="0"/>
    </xf>
    <xf numFmtId="1" fontId="3" fillId="0" borderId="7" xfId="0" applyNumberFormat="1" applyFont="1" applyBorder="1" applyProtection="1">
      <protection locked="0"/>
    </xf>
    <xf numFmtId="1" fontId="3" fillId="0" borderId="10" xfId="0" applyNumberFormat="1" applyFont="1" applyBorder="1" applyAlignment="1" applyProtection="1">
      <alignment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3" fillId="0" borderId="7" xfId="0" applyNumberFormat="1" applyFont="1" applyFill="1" applyBorder="1" applyProtection="1">
      <protection locked="0"/>
    </xf>
    <xf numFmtId="1" fontId="3" fillId="0" borderId="10" xfId="0" applyNumberFormat="1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1" fontId="3" fillId="0" borderId="14" xfId="0" applyNumberFormat="1" applyFont="1" applyFill="1" applyBorder="1" applyAlignment="1" applyProtection="1">
      <alignment wrapText="1"/>
      <protection locked="0"/>
    </xf>
    <xf numFmtId="1" fontId="3" fillId="0" borderId="11" xfId="0" applyNumberFormat="1" applyFont="1" applyBorder="1" applyProtection="1">
      <protection locked="0"/>
    </xf>
    <xf numFmtId="1" fontId="3" fillId="0" borderId="12" xfId="0" applyNumberFormat="1" applyFont="1" applyBorder="1" applyAlignment="1" applyProtection="1">
      <alignment wrapText="1"/>
      <protection locked="0"/>
    </xf>
    <xf numFmtId="1" fontId="3" fillId="0" borderId="8" xfId="0" applyNumberFormat="1" applyFont="1" applyBorder="1" applyAlignment="1" applyProtection="1">
      <alignment wrapText="1"/>
      <protection locked="0"/>
    </xf>
    <xf numFmtId="1" fontId="3" fillId="0" borderId="2" xfId="0" applyNumberFormat="1" applyFont="1" applyBorder="1" applyProtection="1">
      <protection locked="0"/>
    </xf>
    <xf numFmtId="1" fontId="3" fillId="0" borderId="3" xfId="0" applyNumberFormat="1" applyFont="1" applyBorder="1" applyAlignment="1" applyProtection="1">
      <alignment wrapText="1"/>
      <protection locked="0"/>
    </xf>
    <xf numFmtId="1" fontId="3" fillId="0" borderId="4" xfId="0" applyNumberFormat="1" applyFont="1" applyBorder="1" applyAlignment="1" applyProtection="1">
      <alignment wrapText="1"/>
      <protection locked="0"/>
    </xf>
    <xf numFmtId="1" fontId="3" fillId="0" borderId="8" xfId="0" applyNumberFormat="1" applyFont="1" applyBorder="1" applyProtection="1">
      <protection locked="0"/>
    </xf>
    <xf numFmtId="1" fontId="3" fillId="0" borderId="12" xfId="0" applyNumberFormat="1" applyFont="1" applyBorder="1" applyProtection="1">
      <protection locked="0"/>
    </xf>
    <xf numFmtId="1" fontId="3" fillId="0" borderId="13" xfId="0" applyNumberFormat="1" applyFont="1" applyBorder="1" applyProtection="1">
      <protection locked="0"/>
    </xf>
    <xf numFmtId="168" fontId="5" fillId="0" borderId="0" xfId="0" applyNumberFormat="1" applyFont="1"/>
    <xf numFmtId="168" fontId="4" fillId="0" borderId="0" xfId="0" applyNumberFormat="1" applyFont="1"/>
    <xf numFmtId="1" fontId="5" fillId="0" borderId="0" xfId="0" applyNumberFormat="1" applyFont="1"/>
    <xf numFmtId="1" fontId="4" fillId="0" borderId="0" xfId="0" applyNumberFormat="1" applyFont="1"/>
    <xf numFmtId="1" fontId="4" fillId="0" borderId="0" xfId="0" applyNumberFormat="1" applyFont="1" applyBorder="1"/>
    <xf numFmtId="0" fontId="5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" fontId="4" fillId="0" borderId="0" xfId="0" applyNumberFormat="1" applyFont="1" applyAlignment="1">
      <alignment horizontal="right" indent="1"/>
    </xf>
    <xf numFmtId="1" fontId="4" fillId="0" borderId="0" xfId="0" applyNumberFormat="1" applyFont="1" applyAlignment="1">
      <alignment horizontal="center"/>
    </xf>
    <xf numFmtId="169" fontId="3" fillId="0" borderId="0" xfId="0" applyNumberFormat="1" applyFont="1" applyBorder="1" applyAlignment="1" applyProtection="1">
      <alignment horizont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171" fontId="3" fillId="0" borderId="0" xfId="0" applyNumberFormat="1" applyFont="1" applyBorder="1" applyAlignment="1" applyProtection="1">
      <alignment horizontal="center"/>
      <protection locked="0"/>
    </xf>
    <xf numFmtId="172" fontId="7" fillId="0" borderId="16" xfId="0" applyNumberFormat="1" applyFont="1" applyBorder="1"/>
    <xf numFmtId="170" fontId="7" fillId="0" borderId="16" xfId="0" applyNumberFormat="1" applyFont="1" applyBorder="1"/>
    <xf numFmtId="170" fontId="8" fillId="2" borderId="16" xfId="2" applyNumberFormat="1" applyFont="1" applyBorder="1"/>
    <xf numFmtId="173" fontId="3" fillId="0" borderId="0" xfId="0" applyNumberFormat="1" applyFont="1" applyBorder="1" applyAlignment="1" applyProtection="1">
      <alignment horizontal="center"/>
      <protection locked="0"/>
    </xf>
    <xf numFmtId="0" fontId="7" fillId="0" borderId="0" xfId="0" applyFont="1"/>
    <xf numFmtId="172" fontId="10" fillId="0" borderId="23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0" fillId="7" borderId="26" xfId="0" applyFont="1" applyFill="1" applyBorder="1" applyAlignment="1">
      <alignment horizontal="center" vertical="center" wrapText="1"/>
    </xf>
    <xf numFmtId="0" fontId="10" fillId="7" borderId="27" xfId="0" applyFont="1" applyFill="1" applyBorder="1" applyAlignment="1">
      <alignment horizontal="center" vertical="center" wrapText="1"/>
    </xf>
    <xf numFmtId="0" fontId="10" fillId="8" borderId="28" xfId="0" applyFont="1" applyFill="1" applyBorder="1" applyAlignment="1">
      <alignment horizontal="center" vertical="center" wrapText="1"/>
    </xf>
    <xf numFmtId="0" fontId="10" fillId="8" borderId="2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32" xfId="0" applyFont="1" applyFill="1" applyBorder="1"/>
    <xf numFmtId="0" fontId="7" fillId="3" borderId="33" xfId="0" applyFont="1" applyFill="1" applyBorder="1"/>
    <xf numFmtId="0" fontId="7" fillId="4" borderId="34" xfId="0" applyFont="1" applyFill="1" applyBorder="1"/>
    <xf numFmtId="0" fontId="7" fillId="4" borderId="31" xfId="0" applyFont="1" applyFill="1" applyBorder="1"/>
    <xf numFmtId="0" fontId="7" fillId="5" borderId="32" xfId="0" applyFont="1" applyFill="1" applyBorder="1"/>
    <xf numFmtId="0" fontId="7" fillId="5" borderId="33" xfId="0" applyFont="1" applyFill="1" applyBorder="1"/>
    <xf numFmtId="0" fontId="7" fillId="6" borderId="34" xfId="0" applyFont="1" applyFill="1" applyBorder="1"/>
    <xf numFmtId="0" fontId="7" fillId="6" borderId="31" xfId="0" applyFont="1" applyFill="1" applyBorder="1"/>
    <xf numFmtId="0" fontId="7" fillId="7" borderId="32" xfId="0" applyFont="1" applyFill="1" applyBorder="1"/>
    <xf numFmtId="0" fontId="7" fillId="7" borderId="31" xfId="0" applyFont="1" applyFill="1" applyBorder="1"/>
    <xf numFmtId="0" fontId="7" fillId="8" borderId="19" xfId="0" applyFont="1" applyFill="1" applyBorder="1"/>
    <xf numFmtId="0" fontId="7" fillId="8" borderId="20" xfId="0" applyFont="1" applyFill="1" applyBorder="1"/>
    <xf numFmtId="4" fontId="7" fillId="0" borderId="17" xfId="0" applyNumberFormat="1" applyFont="1" applyBorder="1"/>
    <xf numFmtId="4" fontId="7" fillId="0" borderId="18" xfId="0" applyNumberFormat="1" applyFont="1" applyBorder="1"/>
    <xf numFmtId="0" fontId="7" fillId="3" borderId="35" xfId="0" applyFont="1" applyFill="1" applyBorder="1"/>
    <xf numFmtId="0" fontId="7" fillId="3" borderId="36" xfId="0" applyFont="1" applyFill="1" applyBorder="1"/>
    <xf numFmtId="0" fontId="7" fillId="4" borderId="17" xfId="0" applyFont="1" applyFill="1" applyBorder="1"/>
    <xf numFmtId="0" fontId="7" fillId="4" borderId="18" xfId="0" applyFont="1" applyFill="1" applyBorder="1"/>
    <xf numFmtId="0" fontId="7" fillId="5" borderId="35" xfId="0" applyFont="1" applyFill="1" applyBorder="1"/>
    <xf numFmtId="0" fontId="7" fillId="5" borderId="36" xfId="0" applyFont="1" applyFill="1" applyBorder="1"/>
    <xf numFmtId="4" fontId="7" fillId="6" borderId="17" xfId="0" applyNumberFormat="1" applyFont="1" applyFill="1" applyBorder="1"/>
    <xf numFmtId="4" fontId="7" fillId="6" borderId="18" xfId="0" applyNumberFormat="1" applyFont="1" applyFill="1" applyBorder="1"/>
    <xf numFmtId="0" fontId="7" fillId="7" borderId="35" xfId="0" applyFont="1" applyFill="1" applyBorder="1"/>
    <xf numFmtId="0" fontId="7" fillId="7" borderId="18" xfId="0" applyFont="1" applyFill="1" applyBorder="1"/>
    <xf numFmtId="4" fontId="7" fillId="8" borderId="35" xfId="0" applyNumberFormat="1" applyFont="1" applyFill="1" applyBorder="1"/>
    <xf numFmtId="4" fontId="7" fillId="8" borderId="36" xfId="0" applyNumberFormat="1" applyFont="1" applyFill="1" applyBorder="1"/>
    <xf numFmtId="4" fontId="8" fillId="2" borderId="17" xfId="2" applyNumberFormat="1" applyFont="1" applyBorder="1"/>
    <xf numFmtId="4" fontId="8" fillId="2" borderId="18" xfId="2" applyNumberFormat="1" applyFont="1" applyBorder="1"/>
    <xf numFmtId="0" fontId="8" fillId="3" borderId="35" xfId="2" applyFont="1" applyFill="1" applyBorder="1"/>
    <xf numFmtId="0" fontId="8" fillId="3" borderId="36" xfId="2" applyFont="1" applyFill="1" applyBorder="1"/>
    <xf numFmtId="0" fontId="8" fillId="4" borderId="17" xfId="2" applyFont="1" applyFill="1" applyBorder="1"/>
    <xf numFmtId="0" fontId="8" fillId="4" borderId="18" xfId="2" applyFont="1" applyFill="1" applyBorder="1"/>
    <xf numFmtId="0" fontId="8" fillId="5" borderId="35" xfId="2" applyFont="1" applyFill="1" applyBorder="1"/>
    <xf numFmtId="0" fontId="8" fillId="5" borderId="36" xfId="2" applyFont="1" applyFill="1" applyBorder="1"/>
    <xf numFmtId="0" fontId="8" fillId="2" borderId="0" xfId="2" applyFont="1"/>
    <xf numFmtId="172" fontId="7" fillId="0" borderId="0" xfId="0" applyNumberFormat="1" applyFont="1"/>
    <xf numFmtId="174" fontId="7" fillId="3" borderId="35" xfId="0" applyNumberFormat="1" applyFont="1" applyFill="1" applyBorder="1"/>
    <xf numFmtId="174" fontId="7" fillId="3" borderId="36" xfId="0" applyNumberFormat="1" applyFont="1" applyFill="1" applyBorder="1"/>
    <xf numFmtId="174" fontId="7" fillId="4" borderId="17" xfId="0" applyNumberFormat="1" applyFont="1" applyFill="1" applyBorder="1"/>
    <xf numFmtId="174" fontId="7" fillId="4" borderId="18" xfId="0" applyNumberFormat="1" applyFont="1" applyFill="1" applyBorder="1"/>
    <xf numFmtId="174" fontId="7" fillId="5" borderId="35" xfId="0" applyNumberFormat="1" applyFont="1" applyFill="1" applyBorder="1"/>
    <xf numFmtId="174" fontId="7" fillId="5" borderId="36" xfId="0" applyNumberFormat="1" applyFont="1" applyFill="1" applyBorder="1"/>
    <xf numFmtId="174" fontId="8" fillId="3" borderId="35" xfId="2" applyNumberFormat="1" applyFont="1" applyFill="1" applyBorder="1"/>
    <xf numFmtId="174" fontId="8" fillId="3" borderId="36" xfId="2" applyNumberFormat="1" applyFont="1" applyFill="1" applyBorder="1"/>
    <xf numFmtId="174" fontId="8" fillId="4" borderId="17" xfId="2" applyNumberFormat="1" applyFont="1" applyFill="1" applyBorder="1"/>
    <xf numFmtId="174" fontId="8" fillId="4" borderId="18" xfId="2" applyNumberFormat="1" applyFont="1" applyFill="1" applyBorder="1"/>
    <xf numFmtId="174" fontId="8" fillId="5" borderId="35" xfId="2" applyNumberFormat="1" applyFont="1" applyFill="1" applyBorder="1"/>
    <xf numFmtId="174" fontId="8" fillId="5" borderId="36" xfId="2" applyNumberFormat="1" applyFont="1" applyFill="1" applyBorder="1"/>
    <xf numFmtId="174" fontId="7" fillId="3" borderId="37" xfId="0" applyNumberFormat="1" applyFont="1" applyFill="1" applyBorder="1"/>
    <xf numFmtId="174" fontId="7" fillId="3" borderId="38" xfId="0" applyNumberFormat="1" applyFont="1" applyFill="1" applyBorder="1"/>
    <xf numFmtId="174" fontId="7" fillId="5" borderId="37" xfId="0" applyNumberFormat="1" applyFont="1" applyFill="1" applyBorder="1"/>
    <xf numFmtId="174" fontId="7" fillId="5" borderId="38" xfId="0" applyNumberFormat="1" applyFont="1" applyFill="1" applyBorder="1"/>
    <xf numFmtId="174" fontId="11" fillId="3" borderId="35" xfId="0" applyNumberFormat="1" applyFont="1" applyFill="1" applyBorder="1"/>
    <xf numFmtId="174" fontId="11" fillId="3" borderId="36" xfId="0" applyNumberFormat="1" applyFont="1" applyFill="1" applyBorder="1"/>
    <xf numFmtId="174" fontId="11" fillId="4" borderId="17" xfId="0" applyNumberFormat="1" applyFont="1" applyFill="1" applyBorder="1"/>
    <xf numFmtId="174" fontId="11" fillId="4" borderId="18" xfId="0" applyNumberFormat="1" applyFont="1" applyFill="1" applyBorder="1"/>
    <xf numFmtId="174" fontId="11" fillId="5" borderId="35" xfId="0" applyNumberFormat="1" applyFont="1" applyFill="1" applyBorder="1"/>
    <xf numFmtId="174" fontId="11" fillId="5" borderId="36" xfId="0" applyNumberFormat="1" applyFont="1" applyFill="1" applyBorder="1"/>
    <xf numFmtId="1" fontId="12" fillId="0" borderId="22" xfId="0" applyNumberFormat="1" applyFont="1" applyBorder="1" applyProtection="1">
      <protection locked="0"/>
    </xf>
    <xf numFmtId="2" fontId="3" fillId="0" borderId="0" xfId="0" applyNumberFormat="1" applyFont="1" applyProtection="1">
      <protection locked="0"/>
    </xf>
    <xf numFmtId="1" fontId="2" fillId="0" borderId="0" xfId="0" applyNumberFormat="1" applyFont="1" applyProtection="1">
      <protection locked="0"/>
    </xf>
    <xf numFmtId="2" fontId="12" fillId="0" borderId="0" xfId="0" applyNumberFormat="1" applyFont="1" applyProtection="1">
      <protection locked="0"/>
    </xf>
    <xf numFmtId="175" fontId="3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" fontId="12" fillId="0" borderId="0" xfId="0" applyNumberFormat="1" applyFont="1" applyBorder="1" applyProtection="1">
      <protection locked="0"/>
    </xf>
    <xf numFmtId="1" fontId="12" fillId="0" borderId="22" xfId="0" applyNumberFormat="1" applyFont="1" applyBorder="1" applyAlignment="1" applyProtection="1">
      <alignment wrapText="1"/>
      <protection locked="0"/>
    </xf>
    <xf numFmtId="1" fontId="12" fillId="0" borderId="0" xfId="0" applyNumberFormat="1" applyFont="1" applyProtection="1">
      <protection locked="0"/>
    </xf>
    <xf numFmtId="1" fontId="4" fillId="0" borderId="39" xfId="0" applyNumberFormat="1" applyFont="1" applyBorder="1"/>
    <xf numFmtId="1" fontId="4" fillId="5" borderId="39" xfId="0" applyNumberFormat="1" applyFont="1" applyFill="1" applyBorder="1"/>
    <xf numFmtId="1" fontId="4" fillId="9" borderId="39" xfId="0" applyNumberFormat="1" applyFont="1" applyFill="1" applyBorder="1"/>
    <xf numFmtId="1" fontId="4" fillId="6" borderId="39" xfId="0" applyNumberFormat="1" applyFont="1" applyFill="1" applyBorder="1"/>
    <xf numFmtId="1" fontId="4" fillId="3" borderId="39" xfId="0" applyNumberFormat="1" applyFont="1" applyFill="1" applyBorder="1"/>
    <xf numFmtId="1" fontId="4" fillId="10" borderId="39" xfId="0" applyNumberFormat="1" applyFont="1" applyFill="1" applyBorder="1"/>
    <xf numFmtId="1" fontId="3" fillId="11" borderId="0" xfId="0" applyNumberFormat="1" applyFont="1" applyFill="1" applyProtection="1">
      <protection locked="0"/>
    </xf>
    <xf numFmtId="1" fontId="3" fillId="7" borderId="0" xfId="0" applyNumberFormat="1" applyFont="1" applyFill="1" applyAlignment="1" applyProtection="1">
      <alignment vertical="center"/>
      <protection locked="0"/>
    </xf>
    <xf numFmtId="1" fontId="3" fillId="11" borderId="0" xfId="0" applyNumberFormat="1" applyFont="1" applyFill="1" applyAlignment="1" applyProtection="1">
      <alignment vertical="center"/>
      <protection locked="0"/>
    </xf>
    <xf numFmtId="2" fontId="3" fillId="7" borderId="0" xfId="0" applyNumberFormat="1" applyFont="1" applyFill="1" applyProtection="1">
      <protection locked="0"/>
    </xf>
    <xf numFmtId="2" fontId="3" fillId="11" borderId="0" xfId="0" applyNumberFormat="1" applyFont="1" applyFill="1" applyProtection="1">
      <protection locked="0"/>
    </xf>
    <xf numFmtId="174" fontId="13" fillId="4" borderId="17" xfId="0" applyNumberFormat="1" applyFont="1" applyFill="1" applyBorder="1"/>
    <xf numFmtId="174" fontId="13" fillId="4" borderId="18" xfId="0" applyNumberFormat="1" applyFont="1" applyFill="1" applyBorder="1"/>
    <xf numFmtId="174" fontId="11" fillId="4" borderId="17" xfId="2" applyNumberFormat="1" applyFont="1" applyFill="1" applyBorder="1"/>
    <xf numFmtId="174" fontId="11" fillId="4" borderId="18" xfId="2" applyNumberFormat="1" applyFont="1" applyFill="1" applyBorder="1"/>
    <xf numFmtId="4" fontId="11" fillId="7" borderId="17" xfId="0" applyNumberFormat="1" applyFont="1" applyFill="1" applyBorder="1"/>
    <xf numFmtId="4" fontId="11" fillId="7" borderId="18" xfId="0" applyNumberFormat="1" applyFont="1" applyFill="1" applyBorder="1"/>
    <xf numFmtId="1" fontId="4" fillId="7" borderId="0" xfId="0" applyNumberFormat="1" applyFont="1" applyFill="1"/>
    <xf numFmtId="164" fontId="14" fillId="7" borderId="0" xfId="1" applyNumberFormat="1" applyFont="1" applyFill="1"/>
    <xf numFmtId="176" fontId="4" fillId="7" borderId="0" xfId="0" applyNumberFormat="1" applyFont="1" applyFill="1"/>
    <xf numFmtId="0" fontId="15" fillId="0" borderId="6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166" fontId="15" fillId="0" borderId="9" xfId="0" applyNumberFormat="1" applyFont="1" applyBorder="1" applyAlignment="1">
      <alignment horizontal="center" wrapText="1"/>
    </xf>
    <xf numFmtId="166" fontId="15" fillId="0" borderId="6" xfId="0" applyNumberFormat="1" applyFont="1" applyBorder="1" applyAlignment="1">
      <alignment horizontal="center" wrapText="1"/>
    </xf>
    <xf numFmtId="166" fontId="15" fillId="0" borderId="1" xfId="0" applyNumberFormat="1" applyFont="1" applyFill="1" applyBorder="1" applyAlignment="1">
      <alignment horizontal="center" wrapText="1"/>
    </xf>
    <xf numFmtId="166" fontId="15" fillId="0" borderId="5" xfId="0" applyNumberFormat="1" applyFont="1" applyFill="1" applyBorder="1" applyAlignment="1">
      <alignment horizontal="center" wrapText="1"/>
    </xf>
    <xf numFmtId="166" fontId="15" fillId="0" borderId="6" xfId="0" applyNumberFormat="1" applyFont="1" applyFill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166" fontId="15" fillId="0" borderId="8" xfId="0" applyNumberFormat="1" applyFont="1" applyBorder="1" applyAlignment="1">
      <alignment horizontal="center" wrapText="1"/>
    </xf>
    <xf numFmtId="166" fontId="15" fillId="0" borderId="7" xfId="0" applyNumberFormat="1" applyFont="1" applyBorder="1" applyAlignment="1">
      <alignment horizontal="center" wrapText="1"/>
    </xf>
    <xf numFmtId="167" fontId="15" fillId="0" borderId="1" xfId="0" applyNumberFormat="1" applyFont="1" applyBorder="1" applyAlignment="1">
      <alignment horizontal="center"/>
    </xf>
    <xf numFmtId="166" fontId="15" fillId="0" borderId="1" xfId="0" applyNumberFormat="1" applyFont="1" applyBorder="1" applyAlignment="1">
      <alignment horizontal="center" wrapText="1"/>
    </xf>
    <xf numFmtId="166" fontId="15" fillId="0" borderId="10" xfId="0" applyNumberFormat="1" applyFont="1" applyBorder="1" applyAlignment="1">
      <alignment horizontal="center" wrapText="1"/>
    </xf>
    <xf numFmtId="166" fontId="15" fillId="0" borderId="10" xfId="0" applyNumberFormat="1" applyFont="1" applyFill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168" fontId="15" fillId="0" borderId="11" xfId="0" applyNumberFormat="1" applyFont="1" applyBorder="1" applyAlignment="1">
      <alignment horizontal="center"/>
    </xf>
    <xf numFmtId="168" fontId="15" fillId="0" borderId="11" xfId="0" applyNumberFormat="1" applyFont="1" applyFill="1" applyBorder="1" applyAlignment="1">
      <alignment horizontal="center"/>
    </xf>
    <xf numFmtId="168" fontId="15" fillId="0" borderId="14" xfId="0" applyNumberFormat="1" applyFont="1" applyBorder="1" applyAlignment="1">
      <alignment horizontal="center"/>
    </xf>
    <xf numFmtId="168" fontId="15" fillId="0" borderId="12" xfId="0" applyNumberFormat="1" applyFont="1" applyBorder="1" applyAlignment="1">
      <alignment horizontal="center"/>
    </xf>
    <xf numFmtId="3" fontId="15" fillId="0" borderId="6" xfId="0" applyNumberFormat="1" applyFont="1" applyBorder="1" applyAlignment="1">
      <alignment horizontal="right" indent="2"/>
    </xf>
    <xf numFmtId="3" fontId="15" fillId="0" borderId="9" xfId="0" applyNumberFormat="1" applyFont="1" applyBorder="1" applyAlignment="1">
      <alignment horizontal="right" indent="2"/>
    </xf>
    <xf numFmtId="3" fontId="15" fillId="0" borderId="5" xfId="0" applyNumberFormat="1" applyFont="1" applyBorder="1" applyAlignment="1">
      <alignment horizontal="right" indent="2"/>
    </xf>
    <xf numFmtId="3" fontId="15" fillId="0" borderId="5" xfId="0" applyNumberFormat="1" applyFont="1" applyFill="1" applyBorder="1" applyAlignment="1">
      <alignment horizontal="right" indent="2"/>
    </xf>
    <xf numFmtId="1" fontId="15" fillId="0" borderId="9" xfId="0" applyNumberFormat="1" applyFont="1" applyBorder="1"/>
    <xf numFmtId="3" fontId="15" fillId="0" borderId="10" xfId="0" applyNumberFormat="1" applyFont="1" applyBorder="1" applyAlignment="1">
      <alignment horizontal="right" indent="2"/>
    </xf>
    <xf numFmtId="3" fontId="15" fillId="0" borderId="8" xfId="0" applyNumberFormat="1" applyFont="1" applyBorder="1" applyAlignment="1">
      <alignment horizontal="right" indent="2"/>
    </xf>
    <xf numFmtId="3" fontId="15" fillId="0" borderId="7" xfId="0" applyNumberFormat="1" applyFont="1" applyFill="1" applyBorder="1" applyAlignment="1">
      <alignment horizontal="right" indent="2"/>
    </xf>
    <xf numFmtId="3" fontId="15" fillId="0" borderId="0" xfId="0" applyNumberFormat="1" applyFont="1" applyBorder="1" applyAlignment="1">
      <alignment horizontal="right" indent="2"/>
    </xf>
    <xf numFmtId="3" fontId="15" fillId="0" borderId="1" xfId="0" applyNumberFormat="1" applyFont="1" applyBorder="1" applyAlignment="1">
      <alignment horizontal="right" indent="2"/>
    </xf>
    <xf numFmtId="3" fontId="15" fillId="0" borderId="15" xfId="0" applyNumberFormat="1" applyFont="1" applyFill="1" applyBorder="1" applyAlignment="1">
      <alignment horizontal="right" indent="2"/>
    </xf>
    <xf numFmtId="3" fontId="15" fillId="0" borderId="15" xfId="0" applyNumberFormat="1" applyFont="1" applyBorder="1" applyAlignment="1">
      <alignment horizontal="right" indent="2"/>
    </xf>
    <xf numFmtId="1" fontId="15" fillId="0" borderId="15" xfId="0" applyNumberFormat="1" applyFont="1" applyBorder="1"/>
    <xf numFmtId="1" fontId="15" fillId="0" borderId="11" xfId="0" applyNumberFormat="1" applyFont="1" applyBorder="1"/>
    <xf numFmtId="1" fontId="15" fillId="0" borderId="12" xfId="0" applyNumberFormat="1" applyFont="1" applyBorder="1"/>
    <xf numFmtId="3" fontId="15" fillId="0" borderId="12" xfId="0" applyNumberFormat="1" applyFont="1" applyBorder="1" applyAlignment="1">
      <alignment horizontal="right" indent="2"/>
    </xf>
    <xf numFmtId="3" fontId="15" fillId="0" borderId="12" xfId="0" applyNumberFormat="1" applyFont="1" applyFill="1" applyBorder="1" applyAlignment="1">
      <alignment horizontal="right" indent="2"/>
    </xf>
    <xf numFmtId="1" fontId="15" fillId="0" borderId="13" xfId="0" applyNumberFormat="1" applyFont="1" applyBorder="1"/>
    <xf numFmtId="1" fontId="15" fillId="0" borderId="0" xfId="0" applyNumberFormat="1" applyFont="1"/>
    <xf numFmtId="1" fontId="17" fillId="0" borderId="0" xfId="0" applyNumberFormat="1" applyFont="1"/>
    <xf numFmtId="4" fontId="15" fillId="0" borderId="1" xfId="0" applyNumberFormat="1" applyFont="1" applyBorder="1" applyAlignment="1" applyProtection="1">
      <alignment horizontal="right" indent="2"/>
      <protection locked="0"/>
    </xf>
    <xf numFmtId="4" fontId="15" fillId="0" borderId="3" xfId="0" applyNumberFormat="1" applyFont="1" applyBorder="1" applyAlignment="1" applyProtection="1">
      <alignment horizontal="right" indent="2"/>
      <protection locked="0"/>
    </xf>
    <xf numFmtId="4" fontId="15" fillId="0" borderId="4" xfId="0" applyNumberFormat="1" applyFont="1" applyBorder="1" applyAlignment="1" applyProtection="1">
      <alignment horizontal="right" indent="2"/>
      <protection locked="0"/>
    </xf>
    <xf numFmtId="4" fontId="15" fillId="0" borderId="5" xfId="0" applyNumberFormat="1" applyFont="1" applyFill="1" applyBorder="1" applyAlignment="1" applyProtection="1">
      <alignment horizontal="right" indent="2"/>
      <protection locked="0"/>
    </xf>
    <xf numFmtId="4" fontId="15" fillId="0" borderId="6" xfId="0" applyNumberFormat="1" applyFont="1" applyBorder="1" applyAlignment="1" applyProtection="1">
      <alignment horizontal="right" indent="2"/>
      <protection locked="0"/>
    </xf>
    <xf numFmtId="4" fontId="15" fillId="0" borderId="7" xfId="0" applyNumberFormat="1" applyFont="1" applyBorder="1" applyAlignment="1" applyProtection="1">
      <alignment horizontal="right" indent="2"/>
      <protection locked="0"/>
    </xf>
    <xf numFmtId="4" fontId="15" fillId="0" borderId="0" xfId="0" applyNumberFormat="1" applyFont="1" applyBorder="1" applyAlignment="1" applyProtection="1">
      <alignment horizontal="right" indent="2"/>
      <protection locked="0"/>
    </xf>
    <xf numFmtId="4" fontId="15" fillId="0" borderId="8" xfId="0" applyNumberFormat="1" applyFont="1" applyBorder="1" applyAlignment="1" applyProtection="1">
      <alignment horizontal="right" indent="2"/>
      <protection locked="0"/>
    </xf>
    <xf numFmtId="4" fontId="15" fillId="0" borderId="5" xfId="0" applyNumberFormat="1" applyFont="1" applyBorder="1" applyAlignment="1" applyProtection="1">
      <alignment horizontal="right" indent="2"/>
      <protection locked="0"/>
    </xf>
    <xf numFmtId="4" fontId="15" fillId="0" borderId="9" xfId="0" applyNumberFormat="1" applyFont="1" applyBorder="1" applyAlignment="1" applyProtection="1">
      <alignment horizontal="right" indent="2"/>
      <protection locked="0"/>
    </xf>
    <xf numFmtId="4" fontId="15" fillId="0" borderId="1" xfId="0" applyNumberFormat="1" applyFont="1" applyFill="1" applyBorder="1" applyAlignment="1" applyProtection="1">
      <alignment horizontal="right" indent="2"/>
      <protection locked="0"/>
    </xf>
    <xf numFmtId="4" fontId="15" fillId="0" borderId="9" xfId="0" applyNumberFormat="1" applyFont="1" applyFill="1" applyBorder="1" applyAlignment="1" applyProtection="1">
      <alignment horizontal="right" indent="2"/>
      <protection locked="0"/>
    </xf>
    <xf numFmtId="4" fontId="15" fillId="0" borderId="10" xfId="0" applyNumberFormat="1" applyFont="1" applyBorder="1" applyAlignment="1" applyProtection="1">
      <alignment horizontal="right" indent="2"/>
      <protection locked="0"/>
    </xf>
    <xf numFmtId="4" fontId="15" fillId="0" borderId="0" xfId="0" applyNumberFormat="1" applyFont="1" applyAlignment="1" applyProtection="1">
      <alignment horizontal="right" indent="2"/>
      <protection locked="0"/>
    </xf>
    <xf numFmtId="4" fontId="15" fillId="0" borderId="7" xfId="0" applyNumberFormat="1" applyFont="1" applyFill="1" applyBorder="1" applyAlignment="1" applyProtection="1">
      <alignment horizontal="right" indent="2"/>
      <protection locked="0"/>
    </xf>
    <xf numFmtId="4" fontId="15" fillId="0" borderId="8" xfId="0" applyNumberFormat="1" applyFont="1" applyFill="1" applyBorder="1" applyAlignment="1" applyProtection="1">
      <alignment horizontal="right" indent="2"/>
      <protection locked="0"/>
    </xf>
    <xf numFmtId="4" fontId="15" fillId="0" borderId="11" xfId="0" applyNumberFormat="1" applyFont="1" applyBorder="1" applyAlignment="1" applyProtection="1">
      <alignment horizontal="right" indent="2"/>
      <protection locked="0"/>
    </xf>
    <xf numFmtId="4" fontId="15" fillId="0" borderId="12" xfId="0" applyNumberFormat="1" applyFont="1" applyBorder="1" applyAlignment="1" applyProtection="1">
      <alignment horizontal="right" indent="2"/>
      <protection locked="0"/>
    </xf>
    <xf numFmtId="4" fontId="15" fillId="0" borderId="13" xfId="0" applyNumberFormat="1" applyFont="1" applyBorder="1" applyAlignment="1" applyProtection="1">
      <alignment horizontal="right" indent="2"/>
      <protection locked="0"/>
    </xf>
    <xf numFmtId="4" fontId="15" fillId="0" borderId="11" xfId="0" applyNumberFormat="1" applyFont="1" applyFill="1" applyBorder="1" applyAlignment="1" applyProtection="1">
      <alignment horizontal="right" indent="2"/>
      <protection locked="0"/>
    </xf>
    <xf numFmtId="4" fontId="15" fillId="0" borderId="13" xfId="0" applyNumberFormat="1" applyFont="1" applyFill="1" applyBorder="1" applyAlignment="1" applyProtection="1">
      <alignment horizontal="right" indent="2"/>
      <protection locked="0"/>
    </xf>
    <xf numFmtId="4" fontId="15" fillId="0" borderId="14" xfId="0" applyNumberFormat="1" applyFont="1" applyBorder="1" applyAlignment="1" applyProtection="1">
      <alignment horizontal="right" indent="2"/>
      <protection locked="0"/>
    </xf>
    <xf numFmtId="1" fontId="16" fillId="0" borderId="0" xfId="0" applyNumberFormat="1" applyFont="1" applyProtection="1">
      <protection locked="0"/>
    </xf>
    <xf numFmtId="1" fontId="16" fillId="0" borderId="0" xfId="0" applyNumberFormat="1" applyFont="1" applyAlignment="1" applyProtection="1">
      <alignment horizontal="center" vertical="center"/>
      <protection locked="0"/>
    </xf>
    <xf numFmtId="1" fontId="16" fillId="0" borderId="12" xfId="0" applyNumberFormat="1" applyFont="1" applyBorder="1" applyAlignment="1" applyProtection="1">
      <alignment horizontal="center" vertical="center"/>
      <protection locked="0"/>
    </xf>
    <xf numFmtId="1" fontId="16" fillId="0" borderId="13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2" xfId="0" applyFont="1" applyBorder="1" applyAlignment="1" applyProtection="1">
      <alignment horizontal="left"/>
      <protection locked="0"/>
    </xf>
    <xf numFmtId="0" fontId="15" fillId="0" borderId="3" xfId="0" applyFont="1" applyBorder="1" applyAlignment="1" applyProtection="1">
      <alignment horizontal="center"/>
      <protection locked="0"/>
    </xf>
    <xf numFmtId="0" fontId="15" fillId="0" borderId="4" xfId="0" applyFont="1" applyBorder="1" applyAlignment="1" applyProtection="1">
      <alignment horizontal="center"/>
      <protection locked="0"/>
    </xf>
    <xf numFmtId="0" fontId="15" fillId="0" borderId="3" xfId="0" applyFont="1" applyBorder="1" applyAlignment="1" applyProtection="1">
      <alignment horizontal="left"/>
      <protection locked="0"/>
    </xf>
    <xf numFmtId="0" fontId="15" fillId="0" borderId="5" xfId="0" applyFont="1" applyFill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5" fillId="0" borderId="7" xfId="0" applyFont="1" applyBorder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5" fillId="0" borderId="8" xfId="0" applyFont="1" applyBorder="1" applyAlignment="1" applyProtection="1">
      <alignment horizontal="center"/>
      <protection locked="0"/>
    </xf>
    <xf numFmtId="0" fontId="15" fillId="0" borderId="5" xfId="0" applyFont="1" applyBorder="1" applyAlignment="1" applyProtection="1">
      <alignment horizontal="center"/>
      <protection locked="0"/>
    </xf>
    <xf numFmtId="0" fontId="15" fillId="0" borderId="9" xfId="0" applyFont="1" applyBorder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9" xfId="0" applyFont="1" applyFill="1" applyBorder="1" applyAlignment="1" applyProtection="1">
      <alignment horizontal="center"/>
      <protection locked="0"/>
    </xf>
    <xf numFmtId="0" fontId="15" fillId="0" borderId="10" xfId="0" applyFont="1" applyBorder="1" applyAlignment="1" applyProtection="1">
      <alignment horizontal="center"/>
      <protection locked="0"/>
    </xf>
    <xf numFmtId="0" fontId="15" fillId="0" borderId="7" xfId="0" applyFont="1" applyFill="1" applyBorder="1" applyAlignment="1" applyProtection="1">
      <alignment horizontal="center"/>
      <protection locked="0"/>
    </xf>
    <xf numFmtId="0" fontId="15" fillId="0" borderId="8" xfId="0" applyFont="1" applyFill="1" applyBorder="1" applyAlignment="1" applyProtection="1">
      <alignment horizontal="center"/>
      <protection locked="0"/>
    </xf>
    <xf numFmtId="0" fontId="15" fillId="0" borderId="11" xfId="0" applyFont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0" fontId="15" fillId="0" borderId="13" xfId="0" applyFont="1" applyBorder="1" applyAlignment="1" applyProtection="1">
      <alignment horizontal="center"/>
      <protection locked="0"/>
    </xf>
    <xf numFmtId="0" fontId="15" fillId="0" borderId="11" xfId="0" applyFont="1" applyFill="1" applyBorder="1" applyAlignment="1" applyProtection="1">
      <alignment horizontal="center"/>
      <protection locked="0"/>
    </xf>
    <xf numFmtId="0" fontId="15" fillId="0" borderId="13" xfId="0" applyFont="1" applyFill="1" applyBorder="1" applyAlignment="1" applyProtection="1">
      <alignment horizontal="center"/>
      <protection locked="0"/>
    </xf>
    <xf numFmtId="0" fontId="15" fillId="0" borderId="14" xfId="0" applyFont="1" applyBorder="1" applyAlignment="1" applyProtection="1">
      <alignment horizontal="center"/>
      <protection locked="0"/>
    </xf>
    <xf numFmtId="0" fontId="15" fillId="0" borderId="9" xfId="0" applyFont="1" applyBorder="1" applyAlignment="1">
      <alignment horizontal="center" wrapText="1"/>
    </xf>
    <xf numFmtId="168" fontId="15" fillId="0" borderId="14" xfId="0" applyNumberFormat="1" applyFont="1" applyBorder="1"/>
    <xf numFmtId="168" fontId="15" fillId="0" borderId="13" xfId="0" applyNumberFormat="1" applyFont="1" applyBorder="1"/>
    <xf numFmtId="168" fontId="15" fillId="0" borderId="11" xfId="0" applyNumberFormat="1" applyFont="1" applyBorder="1"/>
    <xf numFmtId="1" fontId="15" fillId="0" borderId="10" xfId="0" applyNumberFormat="1" applyFont="1" applyBorder="1"/>
    <xf numFmtId="1" fontId="15" fillId="0" borderId="10" xfId="0" applyNumberFormat="1" applyFont="1" applyBorder="1" applyAlignment="1">
      <alignment horizontal="center"/>
    </xf>
    <xf numFmtId="1" fontId="15" fillId="0" borderId="8" xfId="0" applyNumberFormat="1" applyFont="1" applyBorder="1"/>
    <xf numFmtId="1" fontId="15" fillId="0" borderId="8" xfId="0" applyNumberFormat="1" applyFont="1" applyFill="1" applyBorder="1"/>
    <xf numFmtId="3" fontId="15" fillId="0" borderId="14" xfId="0" applyNumberFormat="1" applyFont="1" applyBorder="1" applyAlignment="1">
      <alignment horizontal="right" indent="2"/>
    </xf>
    <xf numFmtId="3" fontId="15" fillId="0" borderId="13" xfId="0" applyNumberFormat="1" applyFont="1" applyBorder="1" applyAlignment="1">
      <alignment horizontal="right" indent="2"/>
    </xf>
    <xf numFmtId="1" fontId="15" fillId="0" borderId="10" xfId="0" applyNumberFormat="1" applyFont="1" applyBorder="1" applyAlignment="1">
      <alignment horizontal="center" vertical="center"/>
    </xf>
    <xf numFmtId="1" fontId="15" fillId="0" borderId="10" xfId="0" applyNumberFormat="1" applyFont="1" applyBorder="1" applyAlignment="1">
      <alignment horizontal="center" vertical="center" wrapText="1"/>
    </xf>
    <xf numFmtId="1" fontId="15" fillId="0" borderId="7" xfId="0" applyNumberFormat="1" applyFont="1" applyBorder="1"/>
    <xf numFmtId="1" fontId="15" fillId="0" borderId="0" xfId="0" applyNumberFormat="1" applyFont="1" applyBorder="1"/>
    <xf numFmtId="1" fontId="15" fillId="0" borderId="0" xfId="0" applyNumberFormat="1" applyFont="1" applyBorder="1" applyAlignment="1">
      <alignment horizontal="center"/>
    </xf>
    <xf numFmtId="3" fontId="15" fillId="0" borderId="0" xfId="0" applyNumberFormat="1" applyFont="1" applyFill="1" applyBorder="1" applyAlignment="1">
      <alignment horizontal="right" indent="2"/>
    </xf>
    <xf numFmtId="1" fontId="15" fillId="0" borderId="8" xfId="0" applyNumberFormat="1" applyFont="1" applyBorder="1" applyAlignment="1">
      <alignment horizontal="center"/>
    </xf>
    <xf numFmtId="1" fontId="15" fillId="0" borderId="0" xfId="0" applyNumberFormat="1" applyFont="1" applyFill="1" applyBorder="1"/>
    <xf numFmtId="1" fontId="15" fillId="0" borderId="8" xfId="0" applyNumberFormat="1" applyFont="1" applyFill="1" applyBorder="1" applyAlignment="1">
      <alignment horizontal="center"/>
    </xf>
    <xf numFmtId="1" fontId="15" fillId="0" borderId="12" xfId="0" applyNumberFormat="1" applyFont="1" applyFill="1" applyBorder="1"/>
    <xf numFmtId="1" fontId="15" fillId="0" borderId="13" xfId="0" applyNumberFormat="1" applyFont="1" applyFill="1" applyBorder="1" applyAlignment="1">
      <alignment horizontal="center"/>
    </xf>
    <xf numFmtId="3" fontId="15" fillId="0" borderId="11" xfId="0" applyNumberFormat="1" applyFont="1" applyFill="1" applyBorder="1" applyAlignment="1">
      <alignment horizontal="right" indent="2"/>
    </xf>
    <xf numFmtId="3" fontId="15" fillId="0" borderId="13" xfId="0" applyNumberFormat="1" applyFont="1" applyFill="1" applyBorder="1" applyAlignment="1">
      <alignment horizontal="right" indent="2"/>
    </xf>
    <xf numFmtId="4" fontId="15" fillId="0" borderId="0" xfId="0" applyNumberFormat="1" applyFont="1" applyBorder="1" applyAlignment="1" applyProtection="1">
      <alignment horizontal="right" vertical="center" indent="2"/>
      <protection locked="0"/>
    </xf>
    <xf numFmtId="4" fontId="15" fillId="0" borderId="7" xfId="0" applyNumberFormat="1" applyFont="1" applyBorder="1" applyAlignment="1" applyProtection="1">
      <alignment horizontal="right" vertical="center" indent="1"/>
      <protection locked="0"/>
    </xf>
    <xf numFmtId="4" fontId="15" fillId="0" borderId="0" xfId="0" applyNumberFormat="1" applyFont="1" applyBorder="1" applyAlignment="1" applyProtection="1">
      <alignment horizontal="left" vertical="center" indent="5"/>
      <protection locked="0"/>
    </xf>
    <xf numFmtId="4" fontId="15" fillId="0" borderId="8" xfId="0" applyNumberFormat="1" applyFont="1" applyBorder="1" applyAlignment="1" applyProtection="1">
      <alignment horizontal="right" vertical="center" indent="2"/>
      <protection locked="0"/>
    </xf>
    <xf numFmtId="4" fontId="15" fillId="0" borderId="0" xfId="0" applyNumberFormat="1" applyFont="1" applyFill="1" applyBorder="1" applyAlignment="1" applyProtection="1">
      <alignment horizontal="right" vertical="center" indent="2"/>
      <protection locked="0"/>
    </xf>
    <xf numFmtId="4" fontId="15" fillId="0" borderId="10" xfId="0" applyNumberFormat="1" applyFont="1" applyBorder="1" applyAlignment="1" applyProtection="1">
      <alignment horizontal="right" vertical="center" indent="2"/>
      <protection locked="0"/>
    </xf>
    <xf numFmtId="4" fontId="15" fillId="0" borderId="0" xfId="0" applyNumberFormat="1" applyFont="1" applyBorder="1" applyAlignment="1" applyProtection="1">
      <alignment horizontal="right" vertical="center" indent="1"/>
      <protection locked="0"/>
    </xf>
    <xf numFmtId="4" fontId="15" fillId="0" borderId="11" xfId="0" applyNumberFormat="1" applyFont="1" applyBorder="1" applyAlignment="1" applyProtection="1">
      <alignment horizontal="right" vertical="center" indent="1"/>
      <protection locked="0"/>
    </xf>
    <xf numFmtId="4" fontId="15" fillId="0" borderId="12" xfId="0" applyNumberFormat="1" applyFont="1" applyBorder="1" applyAlignment="1" applyProtection="1">
      <alignment horizontal="right" vertical="center" indent="2"/>
      <protection locked="0"/>
    </xf>
    <xf numFmtId="4" fontId="15" fillId="0" borderId="12" xfId="0" applyNumberFormat="1" applyFont="1" applyBorder="1" applyAlignment="1" applyProtection="1">
      <alignment horizontal="right" vertical="center" indent="1"/>
      <protection locked="0"/>
    </xf>
    <xf numFmtId="4" fontId="15" fillId="0" borderId="13" xfId="0" applyNumberFormat="1" applyFont="1" applyBorder="1" applyAlignment="1" applyProtection="1">
      <alignment horizontal="right" vertical="center" indent="2"/>
      <protection locked="0"/>
    </xf>
    <xf numFmtId="4" fontId="15" fillId="0" borderId="12" xfId="0" applyNumberFormat="1" applyFont="1" applyFill="1" applyBorder="1" applyAlignment="1" applyProtection="1">
      <alignment horizontal="right" vertical="center" indent="2"/>
      <protection locked="0"/>
    </xf>
    <xf numFmtId="4" fontId="15" fillId="0" borderId="14" xfId="0" applyNumberFormat="1" applyFont="1" applyBorder="1" applyAlignment="1" applyProtection="1">
      <alignment horizontal="right" vertical="center" indent="2"/>
      <protection locked="0"/>
    </xf>
    <xf numFmtId="4" fontId="15" fillId="0" borderId="0" xfId="0" applyNumberFormat="1" applyFont="1" applyAlignment="1" applyProtection="1">
      <alignment horizontal="right" vertical="center" indent="2"/>
      <protection locked="0"/>
    </xf>
    <xf numFmtId="4" fontId="15" fillId="0" borderId="2" xfId="0" applyNumberFormat="1" applyFont="1" applyBorder="1" applyAlignment="1" applyProtection="1">
      <alignment horizontal="right" vertical="center" indent="2"/>
      <protection locked="0"/>
    </xf>
    <xf numFmtId="4" fontId="15" fillId="0" borderId="3" xfId="0" applyNumberFormat="1" applyFont="1" applyBorder="1" applyAlignment="1" applyProtection="1">
      <alignment horizontal="right" vertical="center" indent="2"/>
      <protection locked="0"/>
    </xf>
    <xf numFmtId="4" fontId="15" fillId="0" borderId="4" xfId="0" applyNumberFormat="1" applyFont="1" applyBorder="1" applyAlignment="1" applyProtection="1">
      <alignment horizontal="right" vertical="center" indent="2"/>
      <protection locked="0"/>
    </xf>
    <xf numFmtId="173" fontId="15" fillId="0" borderId="7" xfId="0" applyNumberFormat="1" applyFont="1" applyBorder="1" applyAlignment="1" applyProtection="1">
      <alignment horizontal="center"/>
      <protection locked="0"/>
    </xf>
    <xf numFmtId="1" fontId="15" fillId="0" borderId="0" xfId="0" applyNumberFormat="1" applyFont="1" applyBorder="1" applyAlignment="1" applyProtection="1">
      <alignment horizontal="center" vertical="center"/>
      <protection locked="0"/>
    </xf>
    <xf numFmtId="4" fontId="15" fillId="0" borderId="0" xfId="0" applyNumberFormat="1" applyFont="1" applyBorder="1" applyAlignment="1" applyProtection="1">
      <alignment horizontal="right" vertical="center" indent="4"/>
      <protection locked="0"/>
    </xf>
    <xf numFmtId="4" fontId="15" fillId="0" borderId="8" xfId="0" applyNumberFormat="1" applyFont="1" applyBorder="1" applyAlignment="1" applyProtection="1">
      <alignment horizontal="right" vertical="center" indent="1"/>
      <protection locked="0"/>
    </xf>
    <xf numFmtId="4" fontId="15" fillId="0" borderId="0" xfId="0" applyNumberFormat="1" applyFont="1" applyFill="1" applyBorder="1" applyAlignment="1" applyProtection="1">
      <alignment horizontal="right" vertical="center" indent="1"/>
      <protection locked="0"/>
    </xf>
    <xf numFmtId="4" fontId="15" fillId="0" borderId="10" xfId="0" applyNumberFormat="1" applyFont="1" applyBorder="1" applyAlignment="1" applyProtection="1">
      <alignment horizontal="right" vertical="center" indent="1"/>
      <protection locked="0"/>
    </xf>
    <xf numFmtId="4" fontId="15" fillId="0" borderId="7" xfId="0" applyNumberFormat="1" applyFont="1" applyBorder="1" applyAlignment="1" applyProtection="1">
      <alignment horizontal="right" vertical="center" indent="3"/>
      <protection locked="0"/>
    </xf>
    <xf numFmtId="4" fontId="15" fillId="0" borderId="12" xfId="0" applyNumberFormat="1" applyFont="1" applyBorder="1" applyAlignment="1" applyProtection="1">
      <alignment horizontal="right" vertical="center" indent="4"/>
      <protection locked="0"/>
    </xf>
    <xf numFmtId="4" fontId="15" fillId="0" borderId="13" xfId="0" applyNumberFormat="1" applyFont="1" applyBorder="1" applyAlignment="1" applyProtection="1">
      <alignment horizontal="right" vertical="center" indent="1"/>
      <protection locked="0"/>
    </xf>
    <xf numFmtId="4" fontId="15" fillId="0" borderId="11" xfId="0" applyNumberFormat="1" applyFont="1" applyBorder="1" applyAlignment="1" applyProtection="1">
      <alignment horizontal="right" vertical="center" indent="3"/>
      <protection locked="0"/>
    </xf>
    <xf numFmtId="4" fontId="15" fillId="0" borderId="12" xfId="0" applyNumberFormat="1" applyFont="1" applyFill="1" applyBorder="1" applyAlignment="1" applyProtection="1">
      <alignment horizontal="right" vertical="center" indent="1"/>
      <protection locked="0"/>
    </xf>
    <xf numFmtId="4" fontId="15" fillId="0" borderId="14" xfId="0" applyNumberFormat="1" applyFont="1" applyBorder="1" applyAlignment="1" applyProtection="1">
      <alignment horizontal="right" vertical="center" indent="1"/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1" fontId="15" fillId="0" borderId="0" xfId="0" applyNumberFormat="1" applyFont="1" applyAlignment="1" applyProtection="1">
      <alignment horizontal="center" vertical="center"/>
      <protection locked="0"/>
    </xf>
    <xf numFmtId="4" fontId="15" fillId="0" borderId="0" xfId="0" applyNumberFormat="1" applyFont="1" applyAlignment="1" applyProtection="1">
      <alignment horizontal="center" vertical="center"/>
      <protection locked="0"/>
    </xf>
    <xf numFmtId="4" fontId="15" fillId="0" borderId="2" xfId="0" applyNumberFormat="1" applyFont="1" applyBorder="1" applyAlignment="1" applyProtection="1">
      <alignment horizontal="center" vertical="center"/>
      <protection locked="0"/>
    </xf>
    <xf numFmtId="4" fontId="15" fillId="0" borderId="3" xfId="0" applyNumberFormat="1" applyFont="1" applyBorder="1" applyAlignment="1" applyProtection="1">
      <alignment horizontal="center" vertical="center"/>
      <protection locked="0"/>
    </xf>
    <xf numFmtId="4" fontId="15" fillId="0" borderId="4" xfId="0" applyNumberFormat="1" applyFont="1" applyBorder="1" applyAlignment="1" applyProtection="1">
      <alignment horizontal="center" vertical="center"/>
      <protection locked="0"/>
    </xf>
    <xf numFmtId="4" fontId="15" fillId="0" borderId="0" xfId="0" applyNumberFormat="1" applyFont="1" applyBorder="1" applyAlignment="1" applyProtection="1">
      <alignment horizontal="center" vertical="center"/>
      <protection locked="0"/>
    </xf>
    <xf numFmtId="4" fontId="15" fillId="0" borderId="8" xfId="0" applyNumberFormat="1" applyFont="1" applyBorder="1" applyAlignment="1" applyProtection="1">
      <alignment horizontal="center" vertical="center"/>
      <protection locked="0"/>
    </xf>
    <xf numFmtId="173" fontId="15" fillId="0" borderId="11" xfId="0" applyNumberFormat="1" applyFont="1" applyBorder="1" applyAlignment="1" applyProtection="1">
      <alignment horizontal="center"/>
      <protection locked="0"/>
    </xf>
    <xf numFmtId="1" fontId="15" fillId="0" borderId="12" xfId="0" applyNumberFormat="1" applyFont="1" applyBorder="1" applyAlignment="1" applyProtection="1">
      <alignment horizontal="center" vertical="center"/>
      <protection locked="0"/>
    </xf>
    <xf numFmtId="1" fontId="15" fillId="0" borderId="13" xfId="0" applyNumberFormat="1" applyFont="1" applyBorder="1" applyAlignment="1" applyProtection="1">
      <alignment horizontal="center" vertical="center"/>
      <protection locked="0"/>
    </xf>
    <xf numFmtId="4" fontId="15" fillId="0" borderId="7" xfId="0" applyNumberFormat="1" applyFont="1" applyBorder="1" applyAlignment="1" applyProtection="1">
      <alignment horizontal="center"/>
      <protection locked="0"/>
    </xf>
    <xf numFmtId="1" fontId="15" fillId="0" borderId="1" xfId="0" applyNumberFormat="1" applyFont="1" applyBorder="1" applyAlignment="1">
      <alignment horizontal="right"/>
    </xf>
    <xf numFmtId="1" fontId="15" fillId="0" borderId="5" xfId="0" applyNumberFormat="1" applyFont="1" applyBorder="1" applyAlignment="1">
      <alignment horizontal="right"/>
    </xf>
    <xf numFmtId="1" fontId="15" fillId="0" borderId="9" xfId="0" applyNumberFormat="1" applyFont="1" applyBorder="1" applyAlignment="1">
      <alignment horizontal="right"/>
    </xf>
    <xf numFmtId="1" fontId="15" fillId="0" borderId="0" xfId="0" applyNumberFormat="1" applyFont="1" applyBorder="1" applyAlignment="1">
      <alignment horizontal="right"/>
    </xf>
    <xf numFmtId="1" fontId="15" fillId="0" borderId="8" xfId="0" applyNumberFormat="1" applyFont="1" applyBorder="1" applyAlignment="1">
      <alignment horizontal="right"/>
    </xf>
    <xf numFmtId="1" fontId="15" fillId="0" borderId="2" xfId="0" applyNumberFormat="1" applyFont="1" applyBorder="1" applyAlignment="1">
      <alignment horizontal="right"/>
    </xf>
    <xf numFmtId="1" fontId="15" fillId="0" borderId="3" xfId="0" applyNumberFormat="1" applyFont="1" applyBorder="1" applyAlignment="1">
      <alignment horizontal="right"/>
    </xf>
    <xf numFmtId="1" fontId="15" fillId="0" borderId="4" xfId="0" applyNumberFormat="1" applyFont="1" applyBorder="1" applyAlignment="1">
      <alignment horizontal="right"/>
    </xf>
    <xf numFmtId="1" fontId="5" fillId="12" borderId="0" xfId="0" applyNumberFormat="1" applyFont="1" applyFill="1"/>
    <xf numFmtId="0" fontId="10" fillId="8" borderId="21" xfId="0" applyFont="1" applyFill="1" applyBorder="1" applyAlignment="1">
      <alignment horizontal="center"/>
    </xf>
    <xf numFmtId="0" fontId="10" fillId="8" borderId="22" xfId="0" applyFont="1" applyFill="1" applyBorder="1" applyAlignment="1">
      <alignment horizontal="center"/>
    </xf>
    <xf numFmtId="172" fontId="7" fillId="7" borderId="30" xfId="0" applyNumberFormat="1" applyFont="1" applyFill="1" applyBorder="1" applyAlignment="1">
      <alignment horizontal="center" wrapText="1"/>
    </xf>
    <xf numFmtId="172" fontId="7" fillId="7" borderId="31" xfId="0" applyNumberFormat="1" applyFont="1" applyFill="1" applyBorder="1" applyAlignment="1">
      <alignment horizontal="center" wrapText="1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9" fillId="4" borderId="18" xfId="0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/>
    </xf>
    <xf numFmtId="0" fontId="9" fillId="5" borderId="20" xfId="0" applyFont="1" applyFill="1" applyBorder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9" fillId="6" borderId="18" xfId="0" applyFont="1" applyFill="1" applyBorder="1" applyAlignment="1">
      <alignment horizontal="center"/>
    </xf>
    <xf numFmtId="0" fontId="9" fillId="7" borderId="19" xfId="0" applyFont="1" applyFill="1" applyBorder="1" applyAlignment="1">
      <alignment horizontal="center"/>
    </xf>
    <xf numFmtId="0" fontId="9" fillId="7" borderId="20" xfId="0" applyFont="1" applyFill="1" applyBorder="1" applyAlignment="1">
      <alignment horizontal="center"/>
    </xf>
    <xf numFmtId="4" fontId="15" fillId="0" borderId="5" xfId="0" applyNumberFormat="1" applyFont="1" applyBorder="1" applyAlignment="1" applyProtection="1">
      <alignment horizontal="right" vertical="center"/>
      <protection locked="0"/>
    </xf>
    <xf numFmtId="0" fontId="18" fillId="0" borderId="5" xfId="0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4" fontId="15" fillId="0" borderId="2" xfId="0" applyNumberFormat="1" applyFont="1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3" fontId="15" fillId="0" borderId="6" xfId="0" applyNumberFormat="1" applyFont="1" applyFill="1" applyBorder="1" applyAlignment="1">
      <alignment horizontal="right" indent="2"/>
    </xf>
    <xf numFmtId="3" fontId="15" fillId="0" borderId="10" xfId="0" applyNumberFormat="1" applyFont="1" applyFill="1" applyBorder="1" applyAlignment="1">
      <alignment horizontal="right" indent="2"/>
    </xf>
    <xf numFmtId="3" fontId="15" fillId="0" borderId="14" xfId="0" applyNumberFormat="1" applyFont="1" applyFill="1" applyBorder="1" applyAlignment="1">
      <alignment horizontal="right" indent="2"/>
    </xf>
    <xf numFmtId="3" fontId="15" fillId="0" borderId="3" xfId="0" applyNumberFormat="1" applyFont="1" applyFill="1" applyBorder="1" applyAlignment="1">
      <alignment horizontal="center"/>
    </xf>
  </cellXfs>
  <cellStyles count="3">
    <cellStyle name="Comma" xfId="1" builtinId="3"/>
    <cellStyle name="Good" xfId="2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139</xdr:row>
      <xdr:rowOff>95251</xdr:rowOff>
    </xdr:from>
    <xdr:to>
      <xdr:col>16</xdr:col>
      <xdr:colOff>857982</xdr:colOff>
      <xdr:row>156</xdr:row>
      <xdr:rowOff>2601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27C7A1-B974-4761-AFDD-D3E71E506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21870866"/>
          <a:ext cx="11723809" cy="26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197827</xdr:colOff>
      <xdr:row>164</xdr:row>
      <xdr:rowOff>7327</xdr:rowOff>
    </xdr:from>
    <xdr:to>
      <xdr:col>19</xdr:col>
      <xdr:colOff>409307</xdr:colOff>
      <xdr:row>176</xdr:row>
      <xdr:rowOff>120638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270386-7AC8-4955-B5A3-9A6410D5E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7827" y="25812750"/>
          <a:ext cx="13866667" cy="2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V160"/>
  <sheetViews>
    <sheetView showGridLines="0" tabSelected="1" zoomScaleNormal="100" zoomScaleSheetLayoutView="70" workbookViewId="0">
      <pane ySplit="2310" activePane="bottomLeft"/>
      <selection activeCell="S1" sqref="S1:S1048576"/>
      <selection pane="bottomLeft" activeCell="V11" sqref="V11"/>
    </sheetView>
  </sheetViews>
  <sheetFormatPr defaultRowHeight="12.75" outlineLevelRow="1" outlineLevelCol="1" x14ac:dyDescent="0.2"/>
  <cols>
    <col min="1" max="1" width="19" style="83" customWidth="1"/>
    <col min="2" max="2" width="26.140625" style="83" customWidth="1"/>
    <col min="3" max="3" width="28.28515625" style="83" customWidth="1"/>
    <col min="4" max="4" width="15.7109375" style="83" customWidth="1"/>
    <col min="5" max="5" width="14.140625" style="83" customWidth="1"/>
    <col min="6" max="6" width="18" style="83" customWidth="1"/>
    <col min="7" max="7" width="16.7109375" style="83" customWidth="1"/>
    <col min="8" max="9" width="16.7109375" style="83" hidden="1" customWidth="1" outlineLevel="1"/>
    <col min="10" max="10" width="16.7109375" style="83" hidden="1" customWidth="1" outlineLevel="1" collapsed="1"/>
    <col min="11" max="14" width="16.7109375" style="83" hidden="1" customWidth="1" outlineLevel="1"/>
    <col min="15" max="15" width="12.7109375" style="83" customWidth="1" collapsed="1"/>
    <col min="16" max="16" width="13.5703125" style="83" customWidth="1"/>
    <col min="17" max="17" width="16.7109375" style="83" customWidth="1"/>
    <col min="18" max="18" width="11.28515625" style="83" customWidth="1"/>
    <col min="19" max="19" width="12.42578125" style="83" customWidth="1"/>
    <col min="20" max="20" width="11.7109375" style="83" customWidth="1"/>
    <col min="21" max="22" width="16.7109375" style="83" customWidth="1"/>
    <col min="23" max="16384" width="9.140625" style="83"/>
  </cols>
  <sheetData>
    <row r="1" spans="1:22" s="87" customFormat="1" ht="45.75" customHeight="1" thickBot="1" x14ac:dyDescent="0.3">
      <c r="A1" s="202" t="s">
        <v>74</v>
      </c>
      <c r="B1" s="202" t="s">
        <v>75</v>
      </c>
      <c r="C1" s="202" t="s">
        <v>76</v>
      </c>
      <c r="D1" s="203" t="s">
        <v>252</v>
      </c>
      <c r="E1" s="290" t="s">
        <v>258</v>
      </c>
      <c r="F1" s="204" t="s">
        <v>77</v>
      </c>
      <c r="G1" s="205" t="s">
        <v>78</v>
      </c>
      <c r="H1" s="205" t="s">
        <v>79</v>
      </c>
      <c r="I1" s="205" t="s">
        <v>80</v>
      </c>
      <c r="J1" s="205" t="s">
        <v>81</v>
      </c>
      <c r="K1" s="205" t="s">
        <v>82</v>
      </c>
      <c r="L1" s="205" t="s">
        <v>83</v>
      </c>
      <c r="M1" s="205" t="s">
        <v>84</v>
      </c>
      <c r="N1" s="206" t="s">
        <v>85</v>
      </c>
      <c r="O1" s="205" t="s">
        <v>86</v>
      </c>
      <c r="P1" s="207" t="s">
        <v>87</v>
      </c>
      <c r="Q1" s="208" t="s">
        <v>88</v>
      </c>
      <c r="R1" s="204" t="s">
        <v>89</v>
      </c>
      <c r="S1" s="203" t="s">
        <v>90</v>
      </c>
      <c r="T1" s="202" t="s">
        <v>91</v>
      </c>
      <c r="U1" s="86"/>
      <c r="V1" s="86"/>
    </row>
    <row r="2" spans="1:22" s="87" customFormat="1" ht="32.25" customHeight="1" x14ac:dyDescent="0.25">
      <c r="A2" s="209"/>
      <c r="B2" s="209"/>
      <c r="C2" s="209"/>
      <c r="D2" s="205" t="s">
        <v>92</v>
      </c>
      <c r="E2" s="204" t="s">
        <v>93</v>
      </c>
      <c r="F2" s="210"/>
      <c r="G2" s="211"/>
      <c r="H2" s="212" t="s">
        <v>109</v>
      </c>
      <c r="I2" s="212" t="s">
        <v>110</v>
      </c>
      <c r="J2" s="212" t="s">
        <v>94</v>
      </c>
      <c r="K2" s="212" t="s">
        <v>94</v>
      </c>
      <c r="L2" s="213" t="s">
        <v>94</v>
      </c>
      <c r="M2" s="213" t="s">
        <v>94</v>
      </c>
      <c r="N2" s="206" t="s">
        <v>94</v>
      </c>
      <c r="O2" s="214"/>
      <c r="P2" s="207" t="s">
        <v>94</v>
      </c>
      <c r="Q2" s="215"/>
      <c r="R2" s="210"/>
      <c r="S2" s="216"/>
      <c r="T2" s="209"/>
      <c r="U2" s="86"/>
      <c r="V2" s="86"/>
    </row>
    <row r="3" spans="1:22" s="81" customFormat="1" ht="15" customHeight="1" thickBot="1" x14ac:dyDescent="0.3">
      <c r="A3" s="291"/>
      <c r="B3" s="291"/>
      <c r="C3" s="291"/>
      <c r="D3" s="291"/>
      <c r="E3" s="292"/>
      <c r="F3" s="292"/>
      <c r="G3" s="293"/>
      <c r="H3" s="293"/>
      <c r="I3" s="293"/>
      <c r="J3" s="217">
        <v>0.6</v>
      </c>
      <c r="K3" s="217">
        <v>0.8</v>
      </c>
      <c r="L3" s="217">
        <v>1.5</v>
      </c>
      <c r="M3" s="217">
        <v>1.3</v>
      </c>
      <c r="N3" s="218">
        <v>1.1000000000000001</v>
      </c>
      <c r="O3" s="219"/>
      <c r="P3" s="220">
        <v>1.25</v>
      </c>
      <c r="Q3" s="291"/>
      <c r="R3" s="292"/>
      <c r="S3" s="217" t="s">
        <v>111</v>
      </c>
      <c r="T3" s="291"/>
      <c r="U3" s="80"/>
      <c r="V3" s="80"/>
    </row>
    <row r="4" spans="1:22" ht="13.5" customHeight="1" x14ac:dyDescent="0.25">
      <c r="A4" s="294" t="s">
        <v>203</v>
      </c>
      <c r="B4" s="294" t="str">
        <f>B102</f>
        <v xml:space="preserve">    6+90.00 -   16+00.00</v>
      </c>
      <c r="C4" s="295" t="str">
        <f>C102</f>
        <v>STH 11</v>
      </c>
      <c r="D4" s="226">
        <f>'STH 11 STAGE 1A'!G190</f>
        <v>345</v>
      </c>
      <c r="E4" s="227">
        <v>0</v>
      </c>
      <c r="F4" s="221">
        <v>0</v>
      </c>
      <c r="G4" s="221">
        <f t="shared" ref="G4:G41" si="0">D4-F4</f>
        <v>345</v>
      </c>
      <c r="H4" s="227">
        <f>'STH 11 STAGE 1A'!M186</f>
        <v>0</v>
      </c>
      <c r="I4" s="226">
        <f>'STH 11 STAGE 1A'!N186</f>
        <v>0</v>
      </c>
      <c r="J4" s="226">
        <f>H4*$J$3</f>
        <v>0</v>
      </c>
      <c r="K4" s="226">
        <v>0</v>
      </c>
      <c r="L4" s="226">
        <f>H4*$L$3</f>
        <v>0</v>
      </c>
      <c r="M4" s="226">
        <v>0</v>
      </c>
      <c r="N4" s="228">
        <f>I4*$N$3</f>
        <v>0</v>
      </c>
      <c r="O4" s="226">
        <f>'STH 11 STAGE 1A'!L186</f>
        <v>0</v>
      </c>
      <c r="P4" s="229">
        <f>(O4 - N4 - J4 - K4) * $P$3</f>
        <v>0</v>
      </c>
      <c r="Q4" s="226">
        <f>G4-P4</f>
        <v>345</v>
      </c>
      <c r="R4" s="229"/>
      <c r="S4" s="385"/>
      <c r="T4" s="296" t="s">
        <v>95</v>
      </c>
      <c r="U4" s="82"/>
      <c r="V4" s="82"/>
    </row>
    <row r="5" spans="1:22" ht="13.5" customHeight="1" thickBot="1" x14ac:dyDescent="0.3">
      <c r="A5" s="294"/>
      <c r="B5" s="294" t="str">
        <f>B103</f>
        <v>105+05.00 - 114+25.00</v>
      </c>
      <c r="C5" s="295" t="str">
        <f>C103</f>
        <v>STH 31</v>
      </c>
      <c r="D5" s="226">
        <f>'STH 11 STAGE 1A'!G192</f>
        <v>401</v>
      </c>
      <c r="E5" s="227">
        <v>0</v>
      </c>
      <c r="F5" s="226">
        <v>12</v>
      </c>
      <c r="G5" s="226">
        <f t="shared" si="0"/>
        <v>389</v>
      </c>
      <c r="H5" s="227"/>
      <c r="I5" s="226"/>
      <c r="J5" s="226"/>
      <c r="K5" s="226"/>
      <c r="L5" s="226"/>
      <c r="M5" s="226"/>
      <c r="N5" s="228"/>
      <c r="O5" s="226">
        <v>0</v>
      </c>
      <c r="P5" s="229">
        <f>(O5 - N5 - J5 - K5) * $P$3</f>
        <v>0</v>
      </c>
      <c r="Q5" s="226">
        <f>G5-P5</f>
        <v>389</v>
      </c>
      <c r="R5" s="229"/>
      <c r="S5" s="386"/>
      <c r="T5" s="297" t="s">
        <v>95</v>
      </c>
      <c r="U5" s="82"/>
      <c r="V5" s="82"/>
    </row>
    <row r="6" spans="1:22" s="82" customFormat="1" ht="13.5" customHeight="1" x14ac:dyDescent="0.25">
      <c r="A6" s="354" t="s">
        <v>234</v>
      </c>
      <c r="B6" s="355"/>
      <c r="C6" s="356"/>
      <c r="D6" s="221">
        <f>SUM(D4:D5)</f>
        <v>746</v>
      </c>
      <c r="E6" s="222">
        <f>SUM(E4:E5)</f>
        <v>0</v>
      </c>
      <c r="F6" s="221">
        <f t="shared" ref="F6:Q6" si="1">SUM(F4:F5)</f>
        <v>12</v>
      </c>
      <c r="G6" s="221">
        <f t="shared" si="1"/>
        <v>734</v>
      </c>
      <c r="H6" s="223">
        <f t="shared" si="1"/>
        <v>0</v>
      </c>
      <c r="I6" s="223">
        <f t="shared" si="1"/>
        <v>0</v>
      </c>
      <c r="J6" s="223">
        <f t="shared" si="1"/>
        <v>0</v>
      </c>
      <c r="K6" s="223">
        <f t="shared" si="1"/>
        <v>0</v>
      </c>
      <c r="L6" s="223">
        <f t="shared" si="1"/>
        <v>0</v>
      </c>
      <c r="M6" s="223">
        <f t="shared" si="1"/>
        <v>0</v>
      </c>
      <c r="N6" s="224">
        <f t="shared" si="1"/>
        <v>0</v>
      </c>
      <c r="O6" s="221">
        <f t="shared" si="1"/>
        <v>0</v>
      </c>
      <c r="P6" s="223">
        <f t="shared" si="1"/>
        <v>0</v>
      </c>
      <c r="Q6" s="221">
        <f t="shared" si="1"/>
        <v>734</v>
      </c>
      <c r="R6" s="223">
        <v>734</v>
      </c>
      <c r="S6" s="385">
        <v>0</v>
      </c>
      <c r="T6" s="225"/>
    </row>
    <row r="7" spans="1:22" ht="13.5" customHeight="1" thickBot="1" x14ac:dyDescent="0.3">
      <c r="A7" s="234"/>
      <c r="B7" s="235"/>
      <c r="C7" s="235"/>
      <c r="D7" s="298"/>
      <c r="E7" s="299"/>
      <c r="F7" s="298"/>
      <c r="G7" s="298"/>
      <c r="H7" s="236"/>
      <c r="I7" s="236"/>
      <c r="J7" s="236"/>
      <c r="K7" s="236"/>
      <c r="L7" s="236"/>
      <c r="M7" s="236"/>
      <c r="N7" s="237"/>
      <c r="O7" s="298"/>
      <c r="P7" s="236"/>
      <c r="Q7" s="298"/>
      <c r="R7" s="236"/>
      <c r="S7" s="387"/>
      <c r="T7" s="238"/>
    </row>
    <row r="8" spans="1:22" ht="13.5" customHeight="1" x14ac:dyDescent="0.25">
      <c r="A8" s="294" t="s">
        <v>204</v>
      </c>
      <c r="B8" s="294" t="str">
        <f>B105</f>
        <v xml:space="preserve">    7+84.00 -   10+62.00</v>
      </c>
      <c r="C8" s="295" t="str">
        <f>C105</f>
        <v>STH 11 - SW QUADRANT</v>
      </c>
      <c r="D8" s="226">
        <f>'STH 11 STAGE 1B'!G34</f>
        <v>259</v>
      </c>
      <c r="E8" s="227">
        <f>'STH 11 STAGE 1B'!O30</f>
        <v>0.21000000000000002</v>
      </c>
      <c r="F8" s="226">
        <v>143</v>
      </c>
      <c r="G8" s="226">
        <f t="shared" ref="G8:G9" si="2">D8-F8</f>
        <v>116</v>
      </c>
      <c r="H8" s="227">
        <f>'STH 11 STAGE 1B'!M30</f>
        <v>0</v>
      </c>
      <c r="I8" s="226">
        <f>'STH 11 STAGE 1B'!N30</f>
        <v>0</v>
      </c>
      <c r="J8" s="226">
        <f>H8*$J$3</f>
        <v>0</v>
      </c>
      <c r="K8" s="226">
        <f>E8*$K$3</f>
        <v>0.16800000000000004</v>
      </c>
      <c r="L8" s="226">
        <f>H8*$L$3</f>
        <v>0</v>
      </c>
      <c r="M8" s="226">
        <f>E8*$M$3</f>
        <v>0.27300000000000002</v>
      </c>
      <c r="N8" s="228">
        <f>I8*$N$3</f>
        <v>0</v>
      </c>
      <c r="O8" s="226">
        <f>'STH 11 STAGE 1B'!L30</f>
        <v>0</v>
      </c>
      <c r="P8" s="229">
        <f>(O8 - N8 - J8 - K8) * $P$3</f>
        <v>-0.21000000000000005</v>
      </c>
      <c r="Q8" s="226">
        <f>G8-P8</f>
        <v>116.21</v>
      </c>
      <c r="R8" s="229"/>
      <c r="S8" s="386"/>
      <c r="T8" s="296" t="s">
        <v>254</v>
      </c>
    </row>
    <row r="9" spans="1:22" ht="27.95" customHeight="1" thickBot="1" x14ac:dyDescent="0.3">
      <c r="A9" s="294"/>
      <c r="B9" s="300" t="str">
        <f>B106</f>
        <v>106+74.00 - 111+53.00</v>
      </c>
      <c r="C9" s="301" t="str">
        <f>C106</f>
        <v>STH 31 - SE, NE, NW QUANDRANTS</v>
      </c>
      <c r="D9" s="226">
        <f>'STH 11 STAGE 1B'!G35</f>
        <v>898</v>
      </c>
      <c r="E9" s="227"/>
      <c r="F9" s="226">
        <v>348</v>
      </c>
      <c r="G9" s="226">
        <f t="shared" si="2"/>
        <v>550</v>
      </c>
      <c r="H9" s="227"/>
      <c r="I9" s="226"/>
      <c r="J9" s="226">
        <f>H9*$J$3</f>
        <v>0</v>
      </c>
      <c r="K9" s="226">
        <f>E9*$K$3</f>
        <v>0</v>
      </c>
      <c r="L9" s="226"/>
      <c r="M9" s="226"/>
      <c r="N9" s="228"/>
      <c r="O9" s="226">
        <v>0</v>
      </c>
      <c r="P9" s="229">
        <f>(O9 - I9*1.1 - J9 - K9) * 1.25</f>
        <v>0</v>
      </c>
      <c r="Q9" s="226">
        <f>G9-P9</f>
        <v>550</v>
      </c>
      <c r="R9" s="229"/>
      <c r="S9" s="386"/>
      <c r="T9" s="296" t="s">
        <v>254</v>
      </c>
    </row>
    <row r="10" spans="1:22" s="82" customFormat="1" ht="13.5" customHeight="1" x14ac:dyDescent="0.25">
      <c r="A10" s="354" t="s">
        <v>235</v>
      </c>
      <c r="B10" s="355"/>
      <c r="C10" s="356"/>
      <c r="D10" s="221">
        <f t="shared" ref="D10:Q10" si="3">SUM(D8:D9)</f>
        <v>1157</v>
      </c>
      <c r="E10" s="222">
        <f t="shared" si="3"/>
        <v>0.21000000000000002</v>
      </c>
      <c r="F10" s="221">
        <f t="shared" si="3"/>
        <v>491</v>
      </c>
      <c r="G10" s="221">
        <f t="shared" si="3"/>
        <v>666</v>
      </c>
      <c r="H10" s="223">
        <f t="shared" si="3"/>
        <v>0</v>
      </c>
      <c r="I10" s="223">
        <f t="shared" si="3"/>
        <v>0</v>
      </c>
      <c r="J10" s="223">
        <f t="shared" si="3"/>
        <v>0</v>
      </c>
      <c r="K10" s="223">
        <f t="shared" si="3"/>
        <v>0.16800000000000004</v>
      </c>
      <c r="L10" s="223">
        <f t="shared" si="3"/>
        <v>0</v>
      </c>
      <c r="M10" s="223">
        <f t="shared" si="3"/>
        <v>0.27300000000000002</v>
      </c>
      <c r="N10" s="224">
        <f t="shared" si="3"/>
        <v>0</v>
      </c>
      <c r="O10" s="221">
        <f t="shared" si="3"/>
        <v>0</v>
      </c>
      <c r="P10" s="223">
        <f t="shared" si="3"/>
        <v>-0.21000000000000005</v>
      </c>
      <c r="Q10" s="221">
        <f t="shared" si="3"/>
        <v>666.21</v>
      </c>
      <c r="R10" s="223">
        <v>666</v>
      </c>
      <c r="S10" s="385">
        <v>0</v>
      </c>
      <c r="T10" s="225"/>
    </row>
    <row r="11" spans="1:22" ht="13.5" customHeight="1" x14ac:dyDescent="0.25">
      <c r="A11" s="302"/>
      <c r="B11" s="303"/>
      <c r="C11" s="304"/>
      <c r="D11" s="226"/>
      <c r="E11" s="227"/>
      <c r="F11" s="226"/>
      <c r="G11" s="226"/>
      <c r="H11" s="229"/>
      <c r="I11" s="229"/>
      <c r="J11" s="229"/>
      <c r="K11" s="229"/>
      <c r="L11" s="229"/>
      <c r="M11" s="229"/>
      <c r="N11" s="305"/>
      <c r="O11" s="226"/>
      <c r="P11" s="229"/>
      <c r="Q11" s="226"/>
      <c r="R11" s="229"/>
      <c r="S11" s="386"/>
      <c r="T11" s="296"/>
    </row>
    <row r="12" spans="1:22" ht="13.5" customHeight="1" thickBot="1" x14ac:dyDescent="0.3">
      <c r="A12" s="294" t="s">
        <v>205</v>
      </c>
      <c r="B12" s="294" t="str">
        <f>B108</f>
        <v xml:space="preserve">    7+84.00 -   11+21.00</v>
      </c>
      <c r="C12" s="295" t="str">
        <f>C108</f>
        <v>STH 11 - SW  INTERIOR</v>
      </c>
      <c r="D12" s="226">
        <f>'STH 11 STAGE 1C'!E22</f>
        <v>587</v>
      </c>
      <c r="E12" s="227">
        <f>'STH 11 STAGE 1C'!O18</f>
        <v>0</v>
      </c>
      <c r="F12" s="226">
        <v>352</v>
      </c>
      <c r="G12" s="226">
        <f t="shared" ref="G12" si="4">D12-F12</f>
        <v>235</v>
      </c>
      <c r="H12" s="227">
        <f>'STH 11 STAGE 1C'!M18</f>
        <v>0</v>
      </c>
      <c r="I12" s="226">
        <v>0</v>
      </c>
      <c r="J12" s="226">
        <f>H12*$J$3</f>
        <v>0</v>
      </c>
      <c r="K12" s="226">
        <f>E12*$K$3</f>
        <v>0</v>
      </c>
      <c r="L12" s="226">
        <f>H12*$L$3</f>
        <v>0</v>
      </c>
      <c r="M12" s="226">
        <f>E12*$M$3</f>
        <v>0</v>
      </c>
      <c r="N12" s="228">
        <f>I12*$N$3</f>
        <v>0</v>
      </c>
      <c r="O12" s="226">
        <v>0</v>
      </c>
      <c r="P12" s="229">
        <f>(O12 - N12 - J12 - K12) * $P$3</f>
        <v>0</v>
      </c>
      <c r="Q12" s="226">
        <f>G12-P12</f>
        <v>235</v>
      </c>
      <c r="R12" s="229"/>
      <c r="S12" s="386"/>
      <c r="T12" s="296" t="s">
        <v>254</v>
      </c>
    </row>
    <row r="13" spans="1:22" s="82" customFormat="1" ht="13.5" customHeight="1" x14ac:dyDescent="0.25">
      <c r="A13" s="354" t="s">
        <v>236</v>
      </c>
      <c r="B13" s="355"/>
      <c r="C13" s="356"/>
      <c r="D13" s="221">
        <f t="shared" ref="D13:Q13" si="5">SUM(D12:D12)</f>
        <v>587</v>
      </c>
      <c r="E13" s="222">
        <f t="shared" si="5"/>
        <v>0</v>
      </c>
      <c r="F13" s="221">
        <f t="shared" si="5"/>
        <v>352</v>
      </c>
      <c r="G13" s="221">
        <f t="shared" si="5"/>
        <v>235</v>
      </c>
      <c r="H13" s="223">
        <f t="shared" si="5"/>
        <v>0</v>
      </c>
      <c r="I13" s="223">
        <f t="shared" si="5"/>
        <v>0</v>
      </c>
      <c r="J13" s="223">
        <f t="shared" si="5"/>
        <v>0</v>
      </c>
      <c r="K13" s="223">
        <f t="shared" si="5"/>
        <v>0</v>
      </c>
      <c r="L13" s="223">
        <f t="shared" si="5"/>
        <v>0</v>
      </c>
      <c r="M13" s="223">
        <f t="shared" si="5"/>
        <v>0</v>
      </c>
      <c r="N13" s="224">
        <f t="shared" si="5"/>
        <v>0</v>
      </c>
      <c r="O13" s="221">
        <f t="shared" si="5"/>
        <v>0</v>
      </c>
      <c r="P13" s="223">
        <f t="shared" si="5"/>
        <v>0</v>
      </c>
      <c r="Q13" s="221">
        <f t="shared" si="5"/>
        <v>235</v>
      </c>
      <c r="R13" s="223">
        <v>235</v>
      </c>
      <c r="S13" s="385">
        <v>0</v>
      </c>
      <c r="T13" s="225"/>
    </row>
    <row r="14" spans="1:22" ht="13.5" customHeight="1" x14ac:dyDescent="0.25">
      <c r="A14" s="302"/>
      <c r="B14" s="303"/>
      <c r="C14" s="304"/>
      <c r="D14" s="226"/>
      <c r="E14" s="227"/>
      <c r="F14" s="226"/>
      <c r="G14" s="226"/>
      <c r="H14" s="229"/>
      <c r="I14" s="229"/>
      <c r="J14" s="229"/>
      <c r="K14" s="229"/>
      <c r="L14" s="229"/>
      <c r="M14" s="229"/>
      <c r="N14" s="305"/>
      <c r="O14" s="226"/>
      <c r="P14" s="229"/>
      <c r="Q14" s="226"/>
      <c r="R14" s="229"/>
      <c r="S14" s="386"/>
      <c r="T14" s="296"/>
    </row>
    <row r="15" spans="1:22" ht="13.5" customHeight="1" thickBot="1" x14ac:dyDescent="0.3">
      <c r="A15" s="294" t="s">
        <v>206</v>
      </c>
      <c r="B15" s="294" t="str">
        <f>B110</f>
        <v xml:space="preserve">   11+21.00 -  12+48.00</v>
      </c>
      <c r="C15" s="295" t="str">
        <f>C110</f>
        <v>STH 11 - SE  INTERIOR</v>
      </c>
      <c r="D15" s="226">
        <f>'STH 11 STAGE 1D'!F16</f>
        <v>241</v>
      </c>
      <c r="E15" s="227">
        <v>0</v>
      </c>
      <c r="F15" s="226">
        <v>132</v>
      </c>
      <c r="G15" s="226">
        <f t="shared" ref="G15" si="6">D15-F15</f>
        <v>109</v>
      </c>
      <c r="H15" s="227">
        <v>0</v>
      </c>
      <c r="I15" s="226">
        <v>0</v>
      </c>
      <c r="J15" s="226">
        <f>H15*$J$3</f>
        <v>0</v>
      </c>
      <c r="K15" s="226">
        <v>0</v>
      </c>
      <c r="L15" s="226">
        <f>H15*$L$3</f>
        <v>0</v>
      </c>
      <c r="M15" s="226">
        <v>0</v>
      </c>
      <c r="N15" s="228">
        <f>I15*$N$3</f>
        <v>0</v>
      </c>
      <c r="O15" s="226">
        <v>0</v>
      </c>
      <c r="P15" s="229">
        <f>(O15 - N15 - J15 - K15) * $P$3</f>
        <v>0</v>
      </c>
      <c r="Q15" s="226">
        <f>G15-P15</f>
        <v>109</v>
      </c>
      <c r="R15" s="229"/>
      <c r="S15" s="386"/>
      <c r="T15" s="296" t="s">
        <v>254</v>
      </c>
    </row>
    <row r="16" spans="1:22" s="82" customFormat="1" ht="13.5" customHeight="1" x14ac:dyDescent="0.25">
      <c r="A16" s="354" t="s">
        <v>237</v>
      </c>
      <c r="B16" s="355"/>
      <c r="C16" s="356"/>
      <c r="D16" s="221">
        <f t="shared" ref="D16:Q16" si="7">SUM(D15:D15)</f>
        <v>241</v>
      </c>
      <c r="E16" s="222">
        <f t="shared" si="7"/>
        <v>0</v>
      </c>
      <c r="F16" s="221">
        <f t="shared" si="7"/>
        <v>132</v>
      </c>
      <c r="G16" s="221">
        <f t="shared" si="7"/>
        <v>109</v>
      </c>
      <c r="H16" s="223">
        <f t="shared" si="7"/>
        <v>0</v>
      </c>
      <c r="I16" s="223">
        <f t="shared" si="7"/>
        <v>0</v>
      </c>
      <c r="J16" s="223">
        <f t="shared" si="7"/>
        <v>0</v>
      </c>
      <c r="K16" s="223">
        <f t="shared" si="7"/>
        <v>0</v>
      </c>
      <c r="L16" s="223">
        <f t="shared" si="7"/>
        <v>0</v>
      </c>
      <c r="M16" s="223">
        <f t="shared" si="7"/>
        <v>0</v>
      </c>
      <c r="N16" s="224">
        <f t="shared" si="7"/>
        <v>0</v>
      </c>
      <c r="O16" s="221">
        <f t="shared" si="7"/>
        <v>0</v>
      </c>
      <c r="P16" s="223">
        <f t="shared" si="7"/>
        <v>0</v>
      </c>
      <c r="Q16" s="221">
        <f t="shared" si="7"/>
        <v>109</v>
      </c>
      <c r="R16" s="223">
        <v>109</v>
      </c>
      <c r="S16" s="385">
        <v>0</v>
      </c>
      <c r="T16" s="225"/>
    </row>
    <row r="17" spans="1:20" ht="13.5" customHeight="1" x14ac:dyDescent="0.25">
      <c r="A17" s="302"/>
      <c r="B17" s="303"/>
      <c r="C17" s="304"/>
      <c r="D17" s="226"/>
      <c r="E17" s="227"/>
      <c r="F17" s="226"/>
      <c r="G17" s="226"/>
      <c r="H17" s="229"/>
      <c r="I17" s="229"/>
      <c r="J17" s="229"/>
      <c r="K17" s="229"/>
      <c r="L17" s="229"/>
      <c r="M17" s="229"/>
      <c r="N17" s="305"/>
      <c r="O17" s="226"/>
      <c r="P17" s="229"/>
      <c r="Q17" s="226"/>
      <c r="R17" s="229"/>
      <c r="S17" s="386"/>
      <c r="T17" s="296"/>
    </row>
    <row r="18" spans="1:20" ht="13.5" customHeight="1" thickBot="1" x14ac:dyDescent="0.3">
      <c r="A18" s="294" t="s">
        <v>207</v>
      </c>
      <c r="B18" s="294" t="str">
        <f>B112</f>
        <v xml:space="preserve">   11+21.00 -  12+48.00</v>
      </c>
      <c r="C18" s="295" t="str">
        <f>C112</f>
        <v>STH 11 - NE INTERIOR</v>
      </c>
      <c r="D18" s="226">
        <f>'STH 11 STAGE 1E'!F16</f>
        <v>211</v>
      </c>
      <c r="E18" s="227">
        <v>0</v>
      </c>
      <c r="F18" s="226">
        <v>118</v>
      </c>
      <c r="G18" s="226">
        <f t="shared" ref="G18" si="8">D18-F18</f>
        <v>93</v>
      </c>
      <c r="H18" s="227">
        <v>0</v>
      </c>
      <c r="I18" s="226">
        <v>0</v>
      </c>
      <c r="J18" s="226">
        <f>H18*$J$3</f>
        <v>0</v>
      </c>
      <c r="K18" s="226">
        <f>E18*$K$3</f>
        <v>0</v>
      </c>
      <c r="L18" s="226">
        <f>H18*$L$3</f>
        <v>0</v>
      </c>
      <c r="M18" s="226">
        <f>E18*$M$3</f>
        <v>0</v>
      </c>
      <c r="N18" s="228">
        <f>I18*$N$3</f>
        <v>0</v>
      </c>
      <c r="O18" s="226">
        <v>0</v>
      </c>
      <c r="P18" s="229">
        <f>(O18 - N18 - J18 - K18) * $P$3</f>
        <v>0</v>
      </c>
      <c r="Q18" s="226">
        <f>G18-P18</f>
        <v>93</v>
      </c>
      <c r="R18" s="229"/>
      <c r="S18" s="386"/>
      <c r="T18" s="296" t="s">
        <v>254</v>
      </c>
    </row>
    <row r="19" spans="1:20" s="82" customFormat="1" ht="13.5" customHeight="1" x14ac:dyDescent="0.25">
      <c r="A19" s="354" t="s">
        <v>238</v>
      </c>
      <c r="B19" s="355"/>
      <c r="C19" s="356"/>
      <c r="D19" s="221">
        <f t="shared" ref="D19:Q19" si="9">SUM(D18:D18)</f>
        <v>211</v>
      </c>
      <c r="E19" s="222">
        <f t="shared" si="9"/>
        <v>0</v>
      </c>
      <c r="F19" s="221">
        <f t="shared" si="9"/>
        <v>118</v>
      </c>
      <c r="G19" s="221">
        <f t="shared" si="9"/>
        <v>93</v>
      </c>
      <c r="H19" s="223">
        <f t="shared" si="9"/>
        <v>0</v>
      </c>
      <c r="I19" s="223">
        <f t="shared" si="9"/>
        <v>0</v>
      </c>
      <c r="J19" s="223">
        <f t="shared" si="9"/>
        <v>0</v>
      </c>
      <c r="K19" s="223">
        <f t="shared" si="9"/>
        <v>0</v>
      </c>
      <c r="L19" s="223">
        <f t="shared" si="9"/>
        <v>0</v>
      </c>
      <c r="M19" s="223">
        <f t="shared" si="9"/>
        <v>0</v>
      </c>
      <c r="N19" s="224">
        <f t="shared" si="9"/>
        <v>0</v>
      </c>
      <c r="O19" s="221">
        <f t="shared" si="9"/>
        <v>0</v>
      </c>
      <c r="P19" s="223">
        <f t="shared" si="9"/>
        <v>0</v>
      </c>
      <c r="Q19" s="221">
        <f t="shared" si="9"/>
        <v>93</v>
      </c>
      <c r="R19" s="223">
        <v>93</v>
      </c>
      <c r="S19" s="385">
        <v>0</v>
      </c>
      <c r="T19" s="225"/>
    </row>
    <row r="20" spans="1:20" ht="13.5" customHeight="1" x14ac:dyDescent="0.25">
      <c r="A20" s="302"/>
      <c r="B20" s="303"/>
      <c r="C20" s="304"/>
      <c r="D20" s="226"/>
      <c r="E20" s="227"/>
      <c r="F20" s="226"/>
      <c r="G20" s="226"/>
      <c r="H20" s="229"/>
      <c r="I20" s="229"/>
      <c r="J20" s="229"/>
      <c r="K20" s="229"/>
      <c r="L20" s="229"/>
      <c r="M20" s="229"/>
      <c r="N20" s="305"/>
      <c r="O20" s="226"/>
      <c r="P20" s="229"/>
      <c r="Q20" s="226"/>
      <c r="R20" s="229"/>
      <c r="S20" s="386"/>
      <c r="T20" s="296"/>
    </row>
    <row r="21" spans="1:20" ht="13.5" customHeight="1" thickBot="1" x14ac:dyDescent="0.3">
      <c r="A21" s="294" t="s">
        <v>208</v>
      </c>
      <c r="B21" s="294" t="str">
        <f>B114</f>
        <v xml:space="preserve">   10+06.00 -  11+21.00</v>
      </c>
      <c r="C21" s="295" t="str">
        <f>C114</f>
        <v>STH 11 - NW INTERIOR</v>
      </c>
      <c r="D21" s="226">
        <f>'STH 11 STAGE 1F'!F16</f>
        <v>178</v>
      </c>
      <c r="E21" s="227">
        <v>0</v>
      </c>
      <c r="F21" s="226">
        <v>102</v>
      </c>
      <c r="G21" s="226">
        <f t="shared" ref="G21" si="10">D21-F21</f>
        <v>76</v>
      </c>
      <c r="H21" s="227">
        <v>0</v>
      </c>
      <c r="I21" s="226">
        <v>0</v>
      </c>
      <c r="J21" s="226">
        <f>H21*$J$3</f>
        <v>0</v>
      </c>
      <c r="K21" s="226">
        <f>E21*$K$3</f>
        <v>0</v>
      </c>
      <c r="L21" s="226">
        <f>H21*$L$3</f>
        <v>0</v>
      </c>
      <c r="M21" s="226">
        <f>E21*$M$3</f>
        <v>0</v>
      </c>
      <c r="N21" s="228">
        <f>I21*$N$3</f>
        <v>0</v>
      </c>
      <c r="O21" s="226">
        <v>0</v>
      </c>
      <c r="P21" s="229">
        <f>(O21 - N21 - J21 - K21) * $P$3</f>
        <v>0</v>
      </c>
      <c r="Q21" s="226">
        <f>G21-P21</f>
        <v>76</v>
      </c>
      <c r="R21" s="229"/>
      <c r="S21" s="386"/>
      <c r="T21" s="296" t="s">
        <v>254</v>
      </c>
    </row>
    <row r="22" spans="1:20" s="82" customFormat="1" ht="13.5" customHeight="1" x14ac:dyDescent="0.25">
      <c r="A22" s="354" t="s">
        <v>249</v>
      </c>
      <c r="B22" s="355"/>
      <c r="C22" s="356"/>
      <c r="D22" s="221">
        <f t="shared" ref="D22:Q22" si="11">SUM(D21:D21)</f>
        <v>178</v>
      </c>
      <c r="E22" s="222">
        <f t="shared" si="11"/>
        <v>0</v>
      </c>
      <c r="F22" s="221">
        <f t="shared" si="11"/>
        <v>102</v>
      </c>
      <c r="G22" s="221">
        <f t="shared" si="11"/>
        <v>76</v>
      </c>
      <c r="H22" s="223">
        <f t="shared" si="11"/>
        <v>0</v>
      </c>
      <c r="I22" s="223">
        <f t="shared" si="11"/>
        <v>0</v>
      </c>
      <c r="J22" s="223">
        <f t="shared" si="11"/>
        <v>0</v>
      </c>
      <c r="K22" s="223">
        <f t="shared" si="11"/>
        <v>0</v>
      </c>
      <c r="L22" s="223">
        <f t="shared" si="11"/>
        <v>0</v>
      </c>
      <c r="M22" s="223">
        <f t="shared" si="11"/>
        <v>0</v>
      </c>
      <c r="N22" s="224">
        <f t="shared" si="11"/>
        <v>0</v>
      </c>
      <c r="O22" s="221">
        <f t="shared" si="11"/>
        <v>0</v>
      </c>
      <c r="P22" s="223">
        <f t="shared" si="11"/>
        <v>0</v>
      </c>
      <c r="Q22" s="221">
        <f t="shared" si="11"/>
        <v>76</v>
      </c>
      <c r="R22" s="223">
        <v>76</v>
      </c>
      <c r="S22" s="385">
        <v>0</v>
      </c>
      <c r="T22" s="225"/>
    </row>
    <row r="23" spans="1:20" ht="13.5" customHeight="1" x14ac:dyDescent="0.25">
      <c r="A23" s="302"/>
      <c r="B23" s="303"/>
      <c r="C23" s="306"/>
      <c r="D23" s="226"/>
      <c r="E23" s="227"/>
      <c r="F23" s="226"/>
      <c r="G23" s="226"/>
      <c r="H23" s="229"/>
      <c r="I23" s="229"/>
      <c r="J23" s="229"/>
      <c r="K23" s="229"/>
      <c r="L23" s="229"/>
      <c r="M23" s="229"/>
      <c r="N23" s="305"/>
      <c r="O23" s="226"/>
      <c r="P23" s="229"/>
      <c r="Q23" s="226"/>
      <c r="R23" s="229"/>
      <c r="S23" s="386"/>
      <c r="T23" s="296"/>
    </row>
    <row r="24" spans="1:20" ht="13.5" customHeight="1" x14ac:dyDescent="0.25">
      <c r="A24" s="302" t="s">
        <v>239</v>
      </c>
      <c r="B24" s="307" t="str">
        <f>B116</f>
        <v xml:space="preserve">    8+00.00 -   77+09.00</v>
      </c>
      <c r="C24" s="308" t="str">
        <f>C116</f>
        <v>STH 11</v>
      </c>
      <c r="D24" s="226">
        <f>'STH 11 STAGE 2'!J183</f>
        <v>18267.47962962963</v>
      </c>
      <c r="E24" s="227">
        <v>0</v>
      </c>
      <c r="F24" s="226">
        <f>7879+143</f>
        <v>8022</v>
      </c>
      <c r="G24" s="226">
        <f t="shared" ref="G24:G28" si="12">D24-F24</f>
        <v>10245.47962962963</v>
      </c>
      <c r="H24" s="227">
        <f>'STH 11 STAGE 2'!M183</f>
        <v>0</v>
      </c>
      <c r="I24" s="226">
        <f>'STH 11 STAGE 2'!N183</f>
        <v>0</v>
      </c>
      <c r="J24" s="226">
        <f t="shared" ref="J24:J34" si="13">H24*$J$3</f>
        <v>0</v>
      </c>
      <c r="K24" s="226">
        <v>0</v>
      </c>
      <c r="L24" s="226">
        <f t="shared" ref="L24:L34" si="14">H24*$L$3</f>
        <v>0</v>
      </c>
      <c r="M24" s="226">
        <v>0</v>
      </c>
      <c r="N24" s="228">
        <f>I24*$N$3</f>
        <v>0</v>
      </c>
      <c r="O24" s="226">
        <f>'STH 11 STAGE 2'!L183</f>
        <v>1118.3699999999999</v>
      </c>
      <c r="P24" s="229">
        <f t="shared" ref="P24:P34" si="15">(O24 - N24 - J24 - K24) * $P$3</f>
        <v>1397.9624999999999</v>
      </c>
      <c r="Q24" s="226">
        <f t="shared" ref="Q24:Q34" si="16">G24-P24</f>
        <v>8847.5171296296303</v>
      </c>
      <c r="R24" s="229"/>
      <c r="S24" s="386"/>
      <c r="T24" s="296"/>
    </row>
    <row r="25" spans="1:20" ht="13.5" customHeight="1" x14ac:dyDescent="0.25">
      <c r="A25" s="302"/>
      <c r="B25" s="307" t="s">
        <v>223</v>
      </c>
      <c r="C25" s="308" t="s">
        <v>257</v>
      </c>
      <c r="D25" s="226">
        <v>0</v>
      </c>
      <c r="E25" s="227">
        <f>2*1500</f>
        <v>3000</v>
      </c>
      <c r="F25" s="226">
        <f>E25</f>
        <v>3000</v>
      </c>
      <c r="G25" s="226">
        <v>0</v>
      </c>
      <c r="H25" s="227">
        <v>0</v>
      </c>
      <c r="I25" s="226">
        <v>0</v>
      </c>
      <c r="J25" s="226">
        <f t="shared" si="13"/>
        <v>0</v>
      </c>
      <c r="K25" s="226">
        <f t="shared" ref="K25" si="17">E25*$K$3</f>
        <v>2400</v>
      </c>
      <c r="L25" s="226">
        <f t="shared" si="14"/>
        <v>0</v>
      </c>
      <c r="M25" s="226">
        <f t="shared" ref="M25" si="18">E25*$M$3</f>
        <v>3900</v>
      </c>
      <c r="N25" s="228"/>
      <c r="O25" s="226">
        <v>0</v>
      </c>
      <c r="P25" s="229">
        <v>0</v>
      </c>
      <c r="Q25" s="226">
        <f t="shared" si="16"/>
        <v>0</v>
      </c>
      <c r="R25" s="229"/>
      <c r="S25" s="386"/>
      <c r="T25" s="296"/>
    </row>
    <row r="26" spans="1:20" ht="13.5" customHeight="1" x14ac:dyDescent="0.25">
      <c r="A26" s="302"/>
      <c r="B26" s="307" t="str">
        <f t="shared" ref="B26:C34" si="19">B117</f>
        <v>105+05.00 - 114+00.00</v>
      </c>
      <c r="C26" s="308" t="str">
        <f t="shared" si="19"/>
        <v>STH 31</v>
      </c>
      <c r="D26" s="226">
        <f>'STH 11 STAGE 2'!F188+'STH 11 STAGE 2'!F189</f>
        <v>401</v>
      </c>
      <c r="E26" s="227">
        <v>0</v>
      </c>
      <c r="F26" s="226">
        <v>0</v>
      </c>
      <c r="G26" s="226">
        <f t="shared" si="12"/>
        <v>401</v>
      </c>
      <c r="H26" s="227">
        <v>0</v>
      </c>
      <c r="I26" s="226">
        <v>0</v>
      </c>
      <c r="J26" s="226">
        <f t="shared" si="13"/>
        <v>0</v>
      </c>
      <c r="K26" s="226">
        <f t="shared" ref="K26:K34" si="20">E26*$K$3</f>
        <v>0</v>
      </c>
      <c r="L26" s="226">
        <f t="shared" si="14"/>
        <v>0</v>
      </c>
      <c r="M26" s="226">
        <f t="shared" ref="M26:M34" si="21">E26*$M$3</f>
        <v>0</v>
      </c>
      <c r="N26" s="228"/>
      <c r="O26" s="226">
        <v>0</v>
      </c>
      <c r="P26" s="229">
        <f t="shared" si="15"/>
        <v>0</v>
      </c>
      <c r="Q26" s="226">
        <f t="shared" si="16"/>
        <v>401</v>
      </c>
      <c r="R26" s="229"/>
      <c r="S26" s="386"/>
      <c r="T26" s="296"/>
    </row>
    <row r="27" spans="1:20" ht="13.5" customHeight="1" x14ac:dyDescent="0.25">
      <c r="A27" s="302"/>
      <c r="B27" s="307" t="str">
        <f t="shared" si="19"/>
        <v>123+49.00 - 123+84.00</v>
      </c>
      <c r="C27" s="308" t="str">
        <f t="shared" si="19"/>
        <v>MALL ENTRANCE WEST</v>
      </c>
      <c r="D27" s="226">
        <f>'MALL ENTRANCE WEST'!E13</f>
        <v>113</v>
      </c>
      <c r="E27" s="227">
        <f>'MALL ENTRANCE WEST'!O9</f>
        <v>0</v>
      </c>
      <c r="F27" s="226">
        <v>0</v>
      </c>
      <c r="G27" s="226">
        <f t="shared" si="12"/>
        <v>113</v>
      </c>
      <c r="H27" s="227">
        <f>'MALL ENTRANCE EAST'!M9</f>
        <v>0</v>
      </c>
      <c r="I27" s="226">
        <v>0</v>
      </c>
      <c r="J27" s="226">
        <f t="shared" si="13"/>
        <v>0</v>
      </c>
      <c r="K27" s="226">
        <f t="shared" si="20"/>
        <v>0</v>
      </c>
      <c r="L27" s="226">
        <f t="shared" si="14"/>
        <v>0</v>
      </c>
      <c r="M27" s="226">
        <f t="shared" si="21"/>
        <v>0</v>
      </c>
      <c r="N27" s="228"/>
      <c r="O27" s="226">
        <v>0</v>
      </c>
      <c r="P27" s="229">
        <f t="shared" si="15"/>
        <v>0</v>
      </c>
      <c r="Q27" s="226">
        <f t="shared" si="16"/>
        <v>113</v>
      </c>
      <c r="R27" s="229"/>
      <c r="S27" s="386"/>
      <c r="T27" s="296"/>
    </row>
    <row r="28" spans="1:20" ht="13.5" customHeight="1" x14ac:dyDescent="0.25">
      <c r="A28" s="302"/>
      <c r="B28" s="307" t="str">
        <f t="shared" si="19"/>
        <v xml:space="preserve">250+49.00 - 250+84.00 </v>
      </c>
      <c r="C28" s="308" t="str">
        <f t="shared" si="19"/>
        <v>MALL ENTRANCE CENTER</v>
      </c>
      <c r="D28" s="226">
        <f>'MALL ENTRANCE CENTER'!E13</f>
        <v>114</v>
      </c>
      <c r="E28" s="227">
        <f>'MALL ENTRANCE CENTER'!O9</f>
        <v>0</v>
      </c>
      <c r="F28" s="226">
        <v>0</v>
      </c>
      <c r="G28" s="226">
        <f t="shared" si="12"/>
        <v>114</v>
      </c>
      <c r="H28" s="227">
        <f>'MALL ENTRANCE CENTER'!M9</f>
        <v>0</v>
      </c>
      <c r="I28" s="226">
        <v>0</v>
      </c>
      <c r="J28" s="226">
        <f t="shared" si="13"/>
        <v>0</v>
      </c>
      <c r="K28" s="226">
        <f t="shared" si="20"/>
        <v>0</v>
      </c>
      <c r="L28" s="226">
        <f t="shared" si="14"/>
        <v>0</v>
      </c>
      <c r="M28" s="226">
        <f t="shared" si="21"/>
        <v>0</v>
      </c>
      <c r="N28" s="228"/>
      <c r="O28" s="226">
        <v>0</v>
      </c>
      <c r="P28" s="229">
        <f t="shared" si="15"/>
        <v>0</v>
      </c>
      <c r="Q28" s="226">
        <f t="shared" si="16"/>
        <v>114</v>
      </c>
      <c r="R28" s="229"/>
      <c r="S28" s="386"/>
      <c r="T28" s="296"/>
    </row>
    <row r="29" spans="1:20" ht="13.5" customHeight="1" x14ac:dyDescent="0.25">
      <c r="A29" s="302"/>
      <c r="B29" s="307" t="str">
        <f t="shared" si="19"/>
        <v>133+49.01 - 133+85.00</v>
      </c>
      <c r="C29" s="308" t="str">
        <f t="shared" si="19"/>
        <v>MALL ENTRANCE EAST</v>
      </c>
      <c r="D29" s="226">
        <f>'MALL ENTRANCE EAST'!E13</f>
        <v>116</v>
      </c>
      <c r="E29" s="227">
        <f>'MALL ENTRANCE EAST'!O9</f>
        <v>0</v>
      </c>
      <c r="F29" s="226">
        <v>0</v>
      </c>
      <c r="G29" s="226">
        <f t="shared" ref="G29:G31" si="22">D29-F29</f>
        <v>116</v>
      </c>
      <c r="H29" s="227">
        <f>'MALL ENTRANCE EAST'!M9</f>
        <v>0</v>
      </c>
      <c r="I29" s="226">
        <v>0</v>
      </c>
      <c r="J29" s="226">
        <f t="shared" si="13"/>
        <v>0</v>
      </c>
      <c r="K29" s="226">
        <f t="shared" si="20"/>
        <v>0</v>
      </c>
      <c r="L29" s="226">
        <f t="shared" si="14"/>
        <v>0</v>
      </c>
      <c r="M29" s="226">
        <f t="shared" si="21"/>
        <v>0</v>
      </c>
      <c r="N29" s="228"/>
      <c r="O29" s="226">
        <v>0</v>
      </c>
      <c r="P29" s="229">
        <f t="shared" si="15"/>
        <v>0</v>
      </c>
      <c r="Q29" s="226">
        <f t="shared" si="16"/>
        <v>116</v>
      </c>
      <c r="R29" s="229"/>
      <c r="S29" s="386"/>
      <c r="T29" s="296"/>
    </row>
    <row r="30" spans="1:20" ht="13.5" customHeight="1" x14ac:dyDescent="0.25">
      <c r="A30" s="302"/>
      <c r="B30" s="307" t="str">
        <f t="shared" si="19"/>
        <v>143+99.00 - 143+85.00</v>
      </c>
      <c r="C30" s="308" t="str">
        <f t="shared" si="19"/>
        <v>ROOSEVELT AVENUE</v>
      </c>
      <c r="D30" s="226">
        <f>'ROOSEVELT AVENUE'!E13</f>
        <v>107</v>
      </c>
      <c r="E30" s="227">
        <f>'ROOSEVELT AVENUE'!O9</f>
        <v>0</v>
      </c>
      <c r="F30" s="226">
        <v>65</v>
      </c>
      <c r="G30" s="226">
        <f t="shared" si="22"/>
        <v>42</v>
      </c>
      <c r="H30" s="227">
        <f>'ROOSEVELT AVENUE'!M9</f>
        <v>0</v>
      </c>
      <c r="I30" s="226">
        <v>0</v>
      </c>
      <c r="J30" s="226">
        <f t="shared" si="13"/>
        <v>0</v>
      </c>
      <c r="K30" s="226">
        <f t="shared" si="20"/>
        <v>0</v>
      </c>
      <c r="L30" s="226">
        <f t="shared" si="14"/>
        <v>0</v>
      </c>
      <c r="M30" s="226">
        <f t="shared" si="21"/>
        <v>0</v>
      </c>
      <c r="N30" s="228"/>
      <c r="O30" s="226">
        <v>0</v>
      </c>
      <c r="P30" s="229">
        <f t="shared" si="15"/>
        <v>0</v>
      </c>
      <c r="Q30" s="226">
        <f t="shared" si="16"/>
        <v>42</v>
      </c>
      <c r="R30" s="229"/>
      <c r="S30" s="386"/>
      <c r="T30" s="296"/>
    </row>
    <row r="31" spans="1:20" ht="13.5" customHeight="1" x14ac:dyDescent="0.25">
      <c r="A31" s="302"/>
      <c r="B31" s="307" t="str">
        <f t="shared" si="19"/>
        <v>184+49.00 - 185+25.00</v>
      </c>
      <c r="C31" s="308" t="str">
        <f t="shared" si="19"/>
        <v>OHIO STREET</v>
      </c>
      <c r="D31" s="226">
        <f>'OHIO STREET'!E16</f>
        <v>277.91511111111112</v>
      </c>
      <c r="E31" s="227">
        <f>'OHIO STREET'!O11</f>
        <v>0</v>
      </c>
      <c r="F31" s="226">
        <v>168</v>
      </c>
      <c r="G31" s="226">
        <f t="shared" si="22"/>
        <v>109.91511111111112</v>
      </c>
      <c r="H31" s="227">
        <f>'ILLINOIS STREET'!M10</f>
        <v>0</v>
      </c>
      <c r="I31" s="226">
        <v>0</v>
      </c>
      <c r="J31" s="226">
        <f t="shared" si="13"/>
        <v>0</v>
      </c>
      <c r="K31" s="226">
        <f t="shared" si="20"/>
        <v>0</v>
      </c>
      <c r="L31" s="226">
        <f t="shared" si="14"/>
        <v>0</v>
      </c>
      <c r="M31" s="226">
        <f t="shared" si="21"/>
        <v>0</v>
      </c>
      <c r="N31" s="228"/>
      <c r="O31" s="226">
        <v>0</v>
      </c>
      <c r="P31" s="229">
        <f t="shared" si="15"/>
        <v>0</v>
      </c>
      <c r="Q31" s="226">
        <f t="shared" si="16"/>
        <v>109.91511111111112</v>
      </c>
      <c r="R31" s="229"/>
      <c r="S31" s="386"/>
      <c r="T31" s="296"/>
    </row>
    <row r="32" spans="1:20" ht="13.5" customHeight="1" x14ac:dyDescent="0.25">
      <c r="A32" s="302"/>
      <c r="B32" s="307" t="str">
        <f t="shared" si="19"/>
        <v>190+39.00 - 190+75.00</v>
      </c>
      <c r="C32" s="308" t="str">
        <f t="shared" si="19"/>
        <v>ILLINOIS STREET</v>
      </c>
      <c r="D32" s="226">
        <f>'ILLINOIS STREET'!E14</f>
        <v>80.607379629629634</v>
      </c>
      <c r="E32" s="227">
        <f>'ILLINOIS STREET'!O10</f>
        <v>0</v>
      </c>
      <c r="F32" s="226">
        <v>54</v>
      </c>
      <c r="G32" s="226">
        <f t="shared" ref="G32:G34" si="23">D32-F32</f>
        <v>26.607379629629634</v>
      </c>
      <c r="H32" s="227">
        <f>'ILLINOIS STREET'!M10</f>
        <v>0</v>
      </c>
      <c r="I32" s="226">
        <v>0</v>
      </c>
      <c r="J32" s="226">
        <f t="shared" si="13"/>
        <v>0</v>
      </c>
      <c r="K32" s="226">
        <f t="shared" si="20"/>
        <v>0</v>
      </c>
      <c r="L32" s="226">
        <f t="shared" si="14"/>
        <v>0</v>
      </c>
      <c r="M32" s="226">
        <f t="shared" si="21"/>
        <v>0</v>
      </c>
      <c r="N32" s="228"/>
      <c r="O32" s="226">
        <v>0</v>
      </c>
      <c r="P32" s="229">
        <f t="shared" si="15"/>
        <v>0</v>
      </c>
      <c r="Q32" s="226">
        <f t="shared" si="16"/>
        <v>26.607379629629634</v>
      </c>
      <c r="R32" s="229"/>
      <c r="S32" s="386"/>
      <c r="T32" s="296"/>
    </row>
    <row r="33" spans="1:20" ht="13.5" customHeight="1" x14ac:dyDescent="0.25">
      <c r="A33" s="302"/>
      <c r="B33" s="307" t="str">
        <f t="shared" si="19"/>
        <v>200+39.00 - 200+70.00</v>
      </c>
      <c r="C33" s="308" t="str">
        <f t="shared" si="19"/>
        <v>OREGON STREET</v>
      </c>
      <c r="D33" s="226">
        <f>'OREGON STREET'!E14</f>
        <v>71.770990740740743</v>
      </c>
      <c r="E33" s="227">
        <f>'OREGON STREET'!O9</f>
        <v>0</v>
      </c>
      <c r="F33" s="226">
        <v>50</v>
      </c>
      <c r="G33" s="226">
        <f t="shared" si="23"/>
        <v>21.770990740740743</v>
      </c>
      <c r="H33" s="227">
        <f>'OREGON STREET'!M9</f>
        <v>0</v>
      </c>
      <c r="I33" s="226">
        <v>0</v>
      </c>
      <c r="J33" s="226">
        <f t="shared" si="13"/>
        <v>0</v>
      </c>
      <c r="K33" s="226">
        <f t="shared" si="20"/>
        <v>0</v>
      </c>
      <c r="L33" s="226">
        <f t="shared" si="14"/>
        <v>0</v>
      </c>
      <c r="M33" s="226">
        <f t="shared" si="21"/>
        <v>0</v>
      </c>
      <c r="N33" s="228"/>
      <c r="O33" s="226">
        <v>0</v>
      </c>
      <c r="P33" s="229">
        <f t="shared" si="15"/>
        <v>0</v>
      </c>
      <c r="Q33" s="226">
        <f t="shared" si="16"/>
        <v>21.770990740740743</v>
      </c>
      <c r="R33" s="229"/>
      <c r="S33" s="386"/>
      <c r="T33" s="296"/>
    </row>
    <row r="34" spans="1:20" ht="13.5" customHeight="1" thickBot="1" x14ac:dyDescent="0.3">
      <c r="A34" s="302"/>
      <c r="B34" s="309" t="str">
        <f t="shared" si="19"/>
        <v>210+39.00 - 210+75.00</v>
      </c>
      <c r="C34" s="310" t="str">
        <f t="shared" si="19"/>
        <v>INDIANA STREET</v>
      </c>
      <c r="D34" s="226">
        <f>'INDIANA STREET'!E14</f>
        <v>75.612194444444441</v>
      </c>
      <c r="E34" s="227">
        <f>'INDIANA STREET'!O10</f>
        <v>0</v>
      </c>
      <c r="F34" s="226">
        <v>39</v>
      </c>
      <c r="G34" s="226">
        <f t="shared" si="23"/>
        <v>36.612194444444441</v>
      </c>
      <c r="H34" s="227">
        <f>'INDIANA STREET'!M10</f>
        <v>0</v>
      </c>
      <c r="I34" s="226"/>
      <c r="J34" s="226">
        <f t="shared" si="13"/>
        <v>0</v>
      </c>
      <c r="K34" s="226">
        <f t="shared" si="20"/>
        <v>0</v>
      </c>
      <c r="L34" s="226">
        <f t="shared" si="14"/>
        <v>0</v>
      </c>
      <c r="M34" s="226">
        <f t="shared" si="21"/>
        <v>0</v>
      </c>
      <c r="N34" s="228"/>
      <c r="O34" s="226">
        <v>0</v>
      </c>
      <c r="P34" s="229">
        <f t="shared" si="15"/>
        <v>0</v>
      </c>
      <c r="Q34" s="226">
        <f t="shared" si="16"/>
        <v>36.612194444444441</v>
      </c>
      <c r="R34" s="229"/>
      <c r="S34" s="386"/>
      <c r="T34" s="296"/>
    </row>
    <row r="35" spans="1:20" s="82" customFormat="1" ht="13.5" customHeight="1" x14ac:dyDescent="0.25">
      <c r="A35" s="354" t="s">
        <v>240</v>
      </c>
      <c r="B35" s="357"/>
      <c r="C35" s="358"/>
      <c r="D35" s="221">
        <f t="shared" ref="D35:Q35" si="24">SUM(D24:D34)</f>
        <v>19624.385305555556</v>
      </c>
      <c r="E35" s="222">
        <f t="shared" si="24"/>
        <v>3000</v>
      </c>
      <c r="F35" s="221">
        <f t="shared" si="24"/>
        <v>11398</v>
      </c>
      <c r="G35" s="221">
        <f>SUM(G24:G34)</f>
        <v>11226.385305555556</v>
      </c>
      <c r="H35" s="223">
        <f t="shared" si="24"/>
        <v>0</v>
      </c>
      <c r="I35" s="223">
        <f t="shared" si="24"/>
        <v>0</v>
      </c>
      <c r="J35" s="223">
        <f t="shared" si="24"/>
        <v>0</v>
      </c>
      <c r="K35" s="223">
        <f t="shared" si="24"/>
        <v>2400</v>
      </c>
      <c r="L35" s="223">
        <f t="shared" si="24"/>
        <v>0</v>
      </c>
      <c r="M35" s="223">
        <f t="shared" si="24"/>
        <v>3900</v>
      </c>
      <c r="N35" s="224">
        <f t="shared" si="24"/>
        <v>0</v>
      </c>
      <c r="O35" s="221">
        <f t="shared" si="24"/>
        <v>1118.3699999999999</v>
      </c>
      <c r="P35" s="223">
        <f t="shared" si="24"/>
        <v>1397.9624999999999</v>
      </c>
      <c r="Q35" s="221">
        <f t="shared" si="24"/>
        <v>9828.4228055555559</v>
      </c>
      <c r="R35" s="223">
        <v>9828</v>
      </c>
      <c r="S35" s="385">
        <v>0</v>
      </c>
      <c r="T35" s="225"/>
    </row>
    <row r="36" spans="1:20" ht="13.5" customHeight="1" x14ac:dyDescent="0.25">
      <c r="A36" s="302"/>
      <c r="B36" s="303"/>
      <c r="C36" s="306"/>
      <c r="D36" s="227"/>
      <c r="E36" s="227"/>
      <c r="F36" s="226"/>
      <c r="G36" s="226"/>
      <c r="H36" s="229"/>
      <c r="I36" s="229"/>
      <c r="J36" s="229"/>
      <c r="K36" s="229"/>
      <c r="L36" s="229"/>
      <c r="M36" s="229"/>
      <c r="N36" s="305"/>
      <c r="O36" s="226"/>
      <c r="P36" s="229"/>
      <c r="Q36" s="226"/>
      <c r="R36" s="229"/>
      <c r="S36" s="386"/>
      <c r="T36" s="296"/>
    </row>
    <row r="37" spans="1:20" ht="13.5" customHeight="1" x14ac:dyDescent="0.25">
      <c r="A37" s="302" t="s">
        <v>209</v>
      </c>
      <c r="B37" s="307" t="str">
        <f>B127</f>
        <v xml:space="preserve">   6+90.00 -   10+40.00</v>
      </c>
      <c r="C37" s="308" t="str">
        <f>C127</f>
        <v>STH 11</v>
      </c>
      <c r="D37" s="226">
        <f>'STH 11 STAGE 3'!F191</f>
        <v>162</v>
      </c>
      <c r="E37" s="227">
        <v>0</v>
      </c>
      <c r="F37" s="226"/>
      <c r="G37" s="226">
        <f t="shared" ref="G37:G38" si="25">D37-F37</f>
        <v>162</v>
      </c>
      <c r="H37" s="227">
        <f>'STH 11 STAGE 3'!M186</f>
        <v>0</v>
      </c>
      <c r="I37" s="226">
        <v>0</v>
      </c>
      <c r="J37" s="226">
        <f>H37*$J$3</f>
        <v>0</v>
      </c>
      <c r="K37" s="226">
        <v>0</v>
      </c>
      <c r="L37" s="226">
        <f>H37*$L$3</f>
        <v>0</v>
      </c>
      <c r="M37" s="226">
        <v>0</v>
      </c>
      <c r="N37" s="228">
        <f>I37*$N$3</f>
        <v>0</v>
      </c>
      <c r="O37" s="226">
        <f>'STH 11 STAGE 3'!L186</f>
        <v>0</v>
      </c>
      <c r="P37" s="229">
        <f>(O37 - N37 - J37 - K37) * $P$3</f>
        <v>0</v>
      </c>
      <c r="Q37" s="226">
        <f>G37-P37</f>
        <v>162</v>
      </c>
      <c r="R37" s="229"/>
      <c r="S37" s="386"/>
      <c r="T37" s="296" t="s">
        <v>254</v>
      </c>
    </row>
    <row r="38" spans="1:20" ht="13.5" customHeight="1" thickBot="1" x14ac:dyDescent="0.3">
      <c r="A38" s="302"/>
      <c r="B38" s="309" t="str">
        <f>B128</f>
        <v xml:space="preserve"> 75+50.00 -   77+10.00</v>
      </c>
      <c r="C38" s="310" t="str">
        <f>C128</f>
        <v>STH 11</v>
      </c>
      <c r="D38" s="226">
        <f>'STH 11 STAGE 3'!F192</f>
        <v>44</v>
      </c>
      <c r="E38" s="227">
        <v>0</v>
      </c>
      <c r="F38" s="226">
        <v>27</v>
      </c>
      <c r="G38" s="226">
        <f t="shared" si="25"/>
        <v>17</v>
      </c>
      <c r="H38" s="227">
        <v>0</v>
      </c>
      <c r="I38" s="226"/>
      <c r="J38" s="226">
        <f>H38*$J$3</f>
        <v>0</v>
      </c>
      <c r="K38" s="226">
        <v>0</v>
      </c>
      <c r="L38" s="226"/>
      <c r="M38" s="226"/>
      <c r="N38" s="228"/>
      <c r="O38" s="226">
        <v>1000</v>
      </c>
      <c r="P38" s="229">
        <f>(O38 - N38 - J38 - K38) * $P$3</f>
        <v>1250</v>
      </c>
      <c r="Q38" s="226">
        <f>G38-P38</f>
        <v>-1233</v>
      </c>
      <c r="R38" s="229"/>
      <c r="S38" s="386"/>
      <c r="T38" s="296" t="s">
        <v>254</v>
      </c>
    </row>
    <row r="39" spans="1:20" ht="13.5" customHeight="1" x14ac:dyDescent="0.25">
      <c r="A39" s="354" t="s">
        <v>250</v>
      </c>
      <c r="B39" s="355"/>
      <c r="C39" s="356"/>
      <c r="D39" s="221">
        <f>SUM(D37:D38)</f>
        <v>206</v>
      </c>
      <c r="E39" s="222">
        <f t="shared" ref="E39:Q39" si="26">SUM(E37:E38)</f>
        <v>0</v>
      </c>
      <c r="F39" s="221">
        <f t="shared" si="26"/>
        <v>27</v>
      </c>
      <c r="G39" s="221">
        <f t="shared" si="26"/>
        <v>179</v>
      </c>
      <c r="H39" s="223">
        <f t="shared" si="26"/>
        <v>0</v>
      </c>
      <c r="I39" s="223">
        <f t="shared" si="26"/>
        <v>0</v>
      </c>
      <c r="J39" s="223">
        <f t="shared" si="26"/>
        <v>0</v>
      </c>
      <c r="K39" s="223">
        <f t="shared" si="26"/>
        <v>0</v>
      </c>
      <c r="L39" s="223">
        <f t="shared" si="26"/>
        <v>0</v>
      </c>
      <c r="M39" s="223">
        <f t="shared" si="26"/>
        <v>0</v>
      </c>
      <c r="N39" s="224">
        <f t="shared" si="26"/>
        <v>0</v>
      </c>
      <c r="O39" s="221">
        <f t="shared" si="26"/>
        <v>1000</v>
      </c>
      <c r="P39" s="223">
        <f t="shared" si="26"/>
        <v>1250</v>
      </c>
      <c r="Q39" s="221">
        <f t="shared" si="26"/>
        <v>-1071</v>
      </c>
      <c r="R39" s="223">
        <v>-1071</v>
      </c>
      <c r="S39" s="385">
        <v>0</v>
      </c>
      <c r="T39" s="225"/>
    </row>
    <row r="40" spans="1:20" ht="13.5" customHeight="1" x14ac:dyDescent="0.25">
      <c r="A40" s="302"/>
      <c r="B40" s="307"/>
      <c r="C40" s="308"/>
      <c r="D40" s="226"/>
      <c r="E40" s="227"/>
      <c r="F40" s="226"/>
      <c r="G40" s="226"/>
      <c r="H40" s="229"/>
      <c r="I40" s="229"/>
      <c r="J40" s="229"/>
      <c r="K40" s="229"/>
      <c r="L40" s="229"/>
      <c r="M40" s="229"/>
      <c r="N40" s="305"/>
      <c r="O40" s="226"/>
      <c r="P40" s="229"/>
      <c r="Q40" s="226"/>
      <c r="R40" s="229"/>
      <c r="S40" s="386"/>
      <c r="T40" s="296"/>
    </row>
    <row r="41" spans="1:20" ht="13.5" customHeight="1" x14ac:dyDescent="0.25">
      <c r="A41" s="302" t="s">
        <v>199</v>
      </c>
      <c r="B41" s="307" t="str">
        <f>B130</f>
        <v xml:space="preserve">   8+00.00 -   77+09.00</v>
      </c>
      <c r="C41" s="308" t="str">
        <f>C130</f>
        <v>STH 11</v>
      </c>
      <c r="D41" s="226">
        <f>'STH 11 STAGE 4'!J183</f>
        <v>14574.065925925916</v>
      </c>
      <c r="E41" s="227">
        <v>0</v>
      </c>
      <c r="F41" s="226">
        <v>6362</v>
      </c>
      <c r="G41" s="226">
        <f t="shared" si="0"/>
        <v>8212.0659259259155</v>
      </c>
      <c r="H41" s="227">
        <f>'STH 11 STAGE 4'!M183</f>
        <v>0</v>
      </c>
      <c r="I41" s="226">
        <v>0</v>
      </c>
      <c r="J41" s="226">
        <f t="shared" ref="J41:J48" si="27">H41*$J$3</f>
        <v>0</v>
      </c>
      <c r="K41" s="226"/>
      <c r="L41" s="226">
        <f t="shared" ref="L41:L48" si="28">H41*$L$3</f>
        <v>0</v>
      </c>
      <c r="M41" s="226">
        <v>0</v>
      </c>
      <c r="N41" s="228">
        <f>I41*$N$3</f>
        <v>0</v>
      </c>
      <c r="O41" s="226">
        <f>'STH 11 STAGE 4'!L183</f>
        <v>440.72962962962958</v>
      </c>
      <c r="P41" s="229">
        <f t="shared" ref="P41:P48" si="29">(O41 - N41 - J41 - K41) * $P$3</f>
        <v>550.91203703703695</v>
      </c>
      <c r="Q41" s="226">
        <f>G41-P41</f>
        <v>7661.153888888879</v>
      </c>
      <c r="R41" s="229"/>
      <c r="S41" s="386"/>
      <c r="T41" s="296"/>
    </row>
    <row r="42" spans="1:20" ht="13.5" customHeight="1" x14ac:dyDescent="0.25">
      <c r="A42" s="302"/>
      <c r="B42" s="307" t="s">
        <v>223</v>
      </c>
      <c r="C42" s="308" t="s">
        <v>257</v>
      </c>
      <c r="D42" s="226">
        <f>'STH 11 STAGE 4'!J184</f>
        <v>0</v>
      </c>
      <c r="E42" s="227">
        <f>2*1500</f>
        <v>3000</v>
      </c>
      <c r="F42" s="226">
        <f>E42</f>
        <v>3000</v>
      </c>
      <c r="G42" s="226">
        <v>0</v>
      </c>
      <c r="H42" s="227">
        <f>'STH 11 STAGE 4'!M184</f>
        <v>0</v>
      </c>
      <c r="I42" s="226">
        <v>0</v>
      </c>
      <c r="J42" s="226">
        <f t="shared" ref="J42" si="30">H42*$J$3</f>
        <v>0</v>
      </c>
      <c r="K42" s="226"/>
      <c r="L42" s="226">
        <f t="shared" ref="L42" si="31">H42*$L$3</f>
        <v>0</v>
      </c>
      <c r="M42" s="226">
        <v>0</v>
      </c>
      <c r="N42" s="228">
        <f>I42*$N$3</f>
        <v>0</v>
      </c>
      <c r="O42" s="226">
        <f>'STH 11 STAGE 4'!L184</f>
        <v>0</v>
      </c>
      <c r="P42" s="229">
        <f t="shared" ref="P42" si="32">(O42 - N42 - J42 - K42) * $P$3</f>
        <v>0</v>
      </c>
      <c r="Q42" s="226">
        <f t="shared" ref="Q42:Q48" si="33">G42-P42</f>
        <v>0</v>
      </c>
      <c r="R42" s="229"/>
      <c r="S42" s="386"/>
      <c r="T42" s="296"/>
    </row>
    <row r="43" spans="1:20" ht="13.5" customHeight="1" x14ac:dyDescent="0.25">
      <c r="A43" s="302"/>
      <c r="B43" s="307" t="str">
        <f t="shared" ref="B43:C48" si="34">B131</f>
        <v>122+17.00 - 122+50.96</v>
      </c>
      <c r="C43" s="308" t="str">
        <f t="shared" si="34"/>
        <v>ELWOOD DRIVE</v>
      </c>
      <c r="D43" s="226">
        <f>'ELWOOD DRIVE'!E13</f>
        <v>91</v>
      </c>
      <c r="E43" s="227">
        <f>'ELWOOD DRIVE'!O9</f>
        <v>0</v>
      </c>
      <c r="F43" s="226">
        <v>39</v>
      </c>
      <c r="G43" s="226">
        <f t="shared" ref="G43:G48" si="35">D43-F43</f>
        <v>52</v>
      </c>
      <c r="H43" s="227">
        <f>'ELWOOD DRIVE'!M9</f>
        <v>0</v>
      </c>
      <c r="I43" s="226">
        <v>0</v>
      </c>
      <c r="J43" s="226">
        <f t="shared" si="27"/>
        <v>0</v>
      </c>
      <c r="K43" s="226">
        <f t="shared" ref="K43:K48" si="36">E43*$K$3</f>
        <v>0</v>
      </c>
      <c r="L43" s="226">
        <f t="shared" si="28"/>
        <v>0</v>
      </c>
      <c r="M43" s="226">
        <f t="shared" ref="M43:M48" si="37">E43*$M$3</f>
        <v>0</v>
      </c>
      <c r="N43" s="228">
        <f t="shared" ref="N43:N48" si="38">I43*$N$3</f>
        <v>0</v>
      </c>
      <c r="O43" s="226">
        <v>0</v>
      </c>
      <c r="P43" s="229">
        <f t="shared" si="29"/>
        <v>0</v>
      </c>
      <c r="Q43" s="226">
        <f t="shared" si="33"/>
        <v>52</v>
      </c>
      <c r="R43" s="229"/>
      <c r="S43" s="386"/>
      <c r="T43" s="296" t="s">
        <v>254</v>
      </c>
    </row>
    <row r="44" spans="1:20" ht="13.5" customHeight="1" x14ac:dyDescent="0.25">
      <c r="A44" s="302"/>
      <c r="B44" s="307" t="str">
        <f t="shared" si="34"/>
        <v>132+14.00 - 132+50.96</v>
      </c>
      <c r="C44" s="308" t="str">
        <f t="shared" si="34"/>
        <v>WOOD DRIVE</v>
      </c>
      <c r="D44" s="226">
        <f>'WOOD ROAD'!E13</f>
        <v>108</v>
      </c>
      <c r="E44" s="227">
        <f>'WOOD ROAD'!O9</f>
        <v>0</v>
      </c>
      <c r="F44" s="226">
        <v>53</v>
      </c>
      <c r="G44" s="226">
        <f t="shared" si="35"/>
        <v>55</v>
      </c>
      <c r="H44" s="227">
        <f>'WOOD ROAD'!M9</f>
        <v>0</v>
      </c>
      <c r="I44" s="226">
        <v>0</v>
      </c>
      <c r="J44" s="226">
        <f t="shared" si="27"/>
        <v>0</v>
      </c>
      <c r="K44" s="226">
        <f t="shared" si="36"/>
        <v>0</v>
      </c>
      <c r="L44" s="226">
        <f t="shared" si="28"/>
        <v>0</v>
      </c>
      <c r="M44" s="226">
        <f t="shared" si="37"/>
        <v>0</v>
      </c>
      <c r="N44" s="228">
        <f t="shared" si="38"/>
        <v>0</v>
      </c>
      <c r="O44" s="226">
        <v>0</v>
      </c>
      <c r="P44" s="229">
        <f t="shared" si="29"/>
        <v>0</v>
      </c>
      <c r="Q44" s="226">
        <f t="shared" si="33"/>
        <v>55</v>
      </c>
      <c r="R44" s="229"/>
      <c r="S44" s="386"/>
      <c r="T44" s="296" t="s">
        <v>254</v>
      </c>
    </row>
    <row r="45" spans="1:20" ht="13.5" customHeight="1" x14ac:dyDescent="0.25">
      <c r="A45" s="302"/>
      <c r="B45" s="307" t="str">
        <f t="shared" si="34"/>
        <v>142+19.00 - 142+50.96</v>
      </c>
      <c r="C45" s="308" t="str">
        <f t="shared" si="34"/>
        <v>SOUTHWOOD DRIVE</v>
      </c>
      <c r="D45" s="226">
        <f>'SOUTHWOOD DRIVE'!E13</f>
        <v>76</v>
      </c>
      <c r="E45" s="227">
        <f>'SOUTHWOOD DRIVE'!O9</f>
        <v>0</v>
      </c>
      <c r="F45" s="226">
        <v>38</v>
      </c>
      <c r="G45" s="226">
        <f t="shared" si="35"/>
        <v>38</v>
      </c>
      <c r="H45" s="227">
        <f>'SOUTHWOOD DRIVE'!M9</f>
        <v>0</v>
      </c>
      <c r="I45" s="226">
        <v>0</v>
      </c>
      <c r="J45" s="226">
        <f t="shared" si="27"/>
        <v>0</v>
      </c>
      <c r="K45" s="226">
        <f t="shared" si="36"/>
        <v>0</v>
      </c>
      <c r="L45" s="226">
        <f t="shared" si="28"/>
        <v>0</v>
      </c>
      <c r="M45" s="226">
        <f t="shared" si="37"/>
        <v>0</v>
      </c>
      <c r="N45" s="228">
        <f t="shared" si="38"/>
        <v>0</v>
      </c>
      <c r="O45" s="226">
        <v>0</v>
      </c>
      <c r="P45" s="229">
        <f t="shared" si="29"/>
        <v>0</v>
      </c>
      <c r="Q45" s="226">
        <f t="shared" si="33"/>
        <v>38</v>
      </c>
      <c r="R45" s="229"/>
      <c r="S45" s="386"/>
      <c r="T45" s="296" t="s">
        <v>254</v>
      </c>
    </row>
    <row r="46" spans="1:20" ht="13.5" customHeight="1" x14ac:dyDescent="0.25">
      <c r="A46" s="302"/>
      <c r="B46" s="307" t="str">
        <f t="shared" si="34"/>
        <v>162+14.00 - 162+50.97</v>
      </c>
      <c r="C46" s="308" t="str">
        <f t="shared" si="34"/>
        <v>PRICHARD DRIVE</v>
      </c>
      <c r="D46" s="226">
        <f>'PRICHARD DRIVE'!E13</f>
        <v>85</v>
      </c>
      <c r="E46" s="227">
        <f>'PRICHARD DRIVE'!O9</f>
        <v>0</v>
      </c>
      <c r="F46" s="226">
        <v>39</v>
      </c>
      <c r="G46" s="226">
        <f t="shared" si="35"/>
        <v>46</v>
      </c>
      <c r="H46" s="227">
        <f>'PRICHARD DRIVE'!M9</f>
        <v>0</v>
      </c>
      <c r="I46" s="226">
        <v>0</v>
      </c>
      <c r="J46" s="226">
        <f t="shared" si="27"/>
        <v>0</v>
      </c>
      <c r="K46" s="226">
        <f t="shared" si="36"/>
        <v>0</v>
      </c>
      <c r="L46" s="226">
        <f t="shared" si="28"/>
        <v>0</v>
      </c>
      <c r="M46" s="226">
        <f t="shared" si="37"/>
        <v>0</v>
      </c>
      <c r="N46" s="228">
        <f t="shared" si="38"/>
        <v>0</v>
      </c>
      <c r="O46" s="226">
        <v>0</v>
      </c>
      <c r="P46" s="229">
        <f t="shared" si="29"/>
        <v>0</v>
      </c>
      <c r="Q46" s="226">
        <f t="shared" si="33"/>
        <v>46</v>
      </c>
      <c r="R46" s="229"/>
      <c r="S46" s="226"/>
      <c r="T46" s="296" t="s">
        <v>254</v>
      </c>
    </row>
    <row r="47" spans="1:20" ht="13.5" customHeight="1" x14ac:dyDescent="0.25">
      <c r="A47" s="302"/>
      <c r="B47" s="307" t="str">
        <f t="shared" si="34"/>
        <v>172+17.41 - 172+50.96</v>
      </c>
      <c r="C47" s="308" t="str">
        <f t="shared" si="34"/>
        <v>MEYER COURT</v>
      </c>
      <c r="D47" s="226">
        <f>'MEYER COURT'!E13</f>
        <v>71</v>
      </c>
      <c r="E47" s="227">
        <f>'MEYER COURT'!O9</f>
        <v>0</v>
      </c>
      <c r="F47" s="226">
        <v>54</v>
      </c>
      <c r="G47" s="226">
        <f t="shared" si="35"/>
        <v>17</v>
      </c>
      <c r="H47" s="227">
        <f>'MEYER COURT'!M9</f>
        <v>0</v>
      </c>
      <c r="I47" s="226">
        <v>0</v>
      </c>
      <c r="J47" s="226">
        <f t="shared" si="27"/>
        <v>0</v>
      </c>
      <c r="K47" s="226">
        <f t="shared" si="36"/>
        <v>0</v>
      </c>
      <c r="L47" s="226">
        <f t="shared" si="28"/>
        <v>0</v>
      </c>
      <c r="M47" s="226">
        <f t="shared" si="37"/>
        <v>0</v>
      </c>
      <c r="N47" s="228">
        <f t="shared" si="38"/>
        <v>0</v>
      </c>
      <c r="O47" s="226">
        <v>0</v>
      </c>
      <c r="P47" s="229">
        <f t="shared" si="29"/>
        <v>0</v>
      </c>
      <c r="Q47" s="226">
        <f t="shared" si="33"/>
        <v>17</v>
      </c>
      <c r="R47" s="229"/>
      <c r="S47" s="226"/>
      <c r="T47" s="296" t="s">
        <v>254</v>
      </c>
    </row>
    <row r="48" spans="1:20" ht="13.5" customHeight="1" thickBot="1" x14ac:dyDescent="0.3">
      <c r="A48" s="302"/>
      <c r="B48" s="309" t="str">
        <f t="shared" si="34"/>
        <v>180+31.69 - 183+51.00</v>
      </c>
      <c r="C48" s="310" t="str">
        <f t="shared" si="34"/>
        <v>MEACHEM ROAD</v>
      </c>
      <c r="D48" s="226">
        <f>'MEACHEM ROAD'!E23+'MEACHEM ROAD'!E24+'MEACHEM ROAD'!E25</f>
        <v>628</v>
      </c>
      <c r="E48" s="226">
        <f>'MEACHEM ROAD'!O16</f>
        <v>0</v>
      </c>
      <c r="F48" s="298">
        <v>262</v>
      </c>
      <c r="G48" s="226">
        <f t="shared" si="35"/>
        <v>366</v>
      </c>
      <c r="H48" s="227">
        <f>'MEACHEM ROAD'!M16</f>
        <v>0</v>
      </c>
      <c r="I48" s="226">
        <v>0</v>
      </c>
      <c r="J48" s="226">
        <f t="shared" si="27"/>
        <v>0</v>
      </c>
      <c r="K48" s="226">
        <f t="shared" si="36"/>
        <v>0</v>
      </c>
      <c r="L48" s="226">
        <f t="shared" si="28"/>
        <v>0</v>
      </c>
      <c r="M48" s="226">
        <f t="shared" si="37"/>
        <v>0</v>
      </c>
      <c r="N48" s="228">
        <f t="shared" si="38"/>
        <v>0</v>
      </c>
      <c r="O48" s="298">
        <v>0</v>
      </c>
      <c r="P48" s="229">
        <f t="shared" si="29"/>
        <v>0</v>
      </c>
      <c r="Q48" s="226">
        <f t="shared" si="33"/>
        <v>366</v>
      </c>
      <c r="R48" s="227"/>
      <c r="S48" s="226"/>
      <c r="T48" s="294" t="s">
        <v>254</v>
      </c>
    </row>
    <row r="49" spans="1:22" s="82" customFormat="1" ht="13.5" customHeight="1" x14ac:dyDescent="0.25">
      <c r="A49" s="354" t="s">
        <v>241</v>
      </c>
      <c r="B49" s="355"/>
      <c r="C49" s="356"/>
      <c r="D49" s="230">
        <f t="shared" ref="D49:R49" si="39">SUM(D41:D48)</f>
        <v>15633.065925925916</v>
      </c>
      <c r="E49" s="222">
        <f t="shared" si="39"/>
        <v>3000</v>
      </c>
      <c r="F49" s="223">
        <f t="shared" si="39"/>
        <v>9847</v>
      </c>
      <c r="G49" s="223">
        <f t="shared" si="39"/>
        <v>8786.0659259259155</v>
      </c>
      <c r="H49" s="223">
        <f t="shared" si="39"/>
        <v>0</v>
      </c>
      <c r="I49" s="223">
        <f t="shared" si="39"/>
        <v>0</v>
      </c>
      <c r="J49" s="223">
        <f t="shared" si="39"/>
        <v>0</v>
      </c>
      <c r="K49" s="223">
        <f t="shared" si="39"/>
        <v>0</v>
      </c>
      <c r="L49" s="223">
        <f t="shared" si="39"/>
        <v>0</v>
      </c>
      <c r="M49" s="223">
        <f t="shared" si="39"/>
        <v>0</v>
      </c>
      <c r="N49" s="224">
        <f t="shared" si="39"/>
        <v>0</v>
      </c>
      <c r="O49" s="223">
        <f t="shared" si="39"/>
        <v>440.72962962962958</v>
      </c>
      <c r="P49" s="223">
        <f t="shared" si="39"/>
        <v>550.91203703703695</v>
      </c>
      <c r="Q49" s="223">
        <f t="shared" si="39"/>
        <v>8235.153888888879</v>
      </c>
      <c r="R49" s="223">
        <v>8235</v>
      </c>
      <c r="S49" s="223">
        <v>0</v>
      </c>
      <c r="T49" s="225"/>
    </row>
    <row r="50" spans="1:22" ht="13.5" customHeight="1" thickBot="1" x14ac:dyDescent="0.3">
      <c r="A50" s="234"/>
      <c r="B50" s="235"/>
      <c r="C50" s="235"/>
      <c r="D50" s="311"/>
      <c r="E50" s="312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6"/>
      <c r="R50" s="236"/>
      <c r="S50" s="236"/>
      <c r="T50" s="238"/>
    </row>
    <row r="51" spans="1:22" s="82" customFormat="1" ht="13.5" customHeight="1" thickBot="1" x14ac:dyDescent="0.3">
      <c r="A51" s="359" t="s">
        <v>96</v>
      </c>
      <c r="B51" s="360"/>
      <c r="C51" s="361"/>
      <c r="D51" s="231">
        <f t="shared" ref="D51:S51" si="40">D6+D10+D13+D16+D19+D22+D35+D39+D49</f>
        <v>38583.451231481471</v>
      </c>
      <c r="E51" s="231">
        <f>E6+E10+E13+E16+E19+E22+E35+E39+E49</f>
        <v>6000.21</v>
      </c>
      <c r="F51" s="231">
        <f t="shared" si="40"/>
        <v>22479</v>
      </c>
      <c r="G51" s="231">
        <f t="shared" si="40"/>
        <v>22104.451231481471</v>
      </c>
      <c r="H51" s="231">
        <f t="shared" si="40"/>
        <v>0</v>
      </c>
      <c r="I51" s="231">
        <f t="shared" si="40"/>
        <v>0</v>
      </c>
      <c r="J51" s="231">
        <f t="shared" si="40"/>
        <v>0</v>
      </c>
      <c r="K51" s="231">
        <f t="shared" si="40"/>
        <v>2400.1680000000001</v>
      </c>
      <c r="L51" s="231">
        <f t="shared" si="40"/>
        <v>0</v>
      </c>
      <c r="M51" s="231">
        <f t="shared" si="40"/>
        <v>3900.2730000000001</v>
      </c>
      <c r="N51" s="231">
        <f t="shared" si="40"/>
        <v>0</v>
      </c>
      <c r="O51" s="231">
        <f t="shared" si="40"/>
        <v>2559.0996296296294</v>
      </c>
      <c r="P51" s="231">
        <f t="shared" si="40"/>
        <v>3198.6645370370366</v>
      </c>
      <c r="Q51" s="232">
        <f>Q6+Q10+Q13+Q16+Q19+Q22+Q35+Q39+Q49</f>
        <v>18905.786694444436</v>
      </c>
      <c r="R51" s="232">
        <v>18906</v>
      </c>
      <c r="S51" s="232">
        <f t="shared" si="40"/>
        <v>0</v>
      </c>
      <c r="T51" s="233"/>
    </row>
    <row r="52" spans="1:22" s="82" customFormat="1" ht="13.5" customHeight="1" thickBot="1" x14ac:dyDescent="0.3">
      <c r="A52" s="234"/>
      <c r="B52" s="235"/>
      <c r="C52" s="236" t="s">
        <v>251</v>
      </c>
      <c r="D52" s="388">
        <f>D51+E51-1</f>
        <v>44582.66123148147</v>
      </c>
      <c r="E52" s="388"/>
      <c r="F52" s="236"/>
      <c r="G52" s="236"/>
      <c r="H52" s="236"/>
      <c r="I52" s="236"/>
      <c r="J52" s="236"/>
      <c r="K52" s="236"/>
      <c r="L52" s="236"/>
      <c r="M52" s="236"/>
      <c r="N52" s="237"/>
      <c r="O52" s="236"/>
      <c r="P52" s="236"/>
      <c r="Q52" s="236"/>
      <c r="R52" s="236"/>
      <c r="S52" s="236"/>
      <c r="T52" s="238"/>
    </row>
    <row r="53" spans="1:22" ht="13.5" customHeight="1" x14ac:dyDescent="0.25">
      <c r="A53" s="303"/>
      <c r="B53" s="303"/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7"/>
      <c r="Q53" s="303"/>
      <c r="R53" s="303"/>
      <c r="S53" s="303"/>
      <c r="T53" s="303"/>
      <c r="U53" s="84"/>
      <c r="V53" s="84"/>
    </row>
    <row r="54" spans="1:22" ht="13.5" x14ac:dyDescent="0.25">
      <c r="A54" s="239"/>
      <c r="B54" s="239" t="s">
        <v>253</v>
      </c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  <c r="N54" s="239"/>
      <c r="O54" s="239"/>
      <c r="P54" s="239"/>
      <c r="Q54" s="239"/>
      <c r="R54" s="239"/>
      <c r="S54" s="239"/>
      <c r="T54" s="239"/>
    </row>
    <row r="55" spans="1:22" ht="13.5" x14ac:dyDescent="0.25">
      <c r="A55" s="239"/>
      <c r="B55" s="239" t="s">
        <v>97</v>
      </c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39"/>
      <c r="P55" s="239"/>
      <c r="Q55" s="239"/>
      <c r="R55" s="239"/>
      <c r="S55" s="239"/>
      <c r="T55" s="239"/>
    </row>
    <row r="56" spans="1:22" ht="13.5" x14ac:dyDescent="0.25">
      <c r="A56" s="239"/>
      <c r="B56" s="239" t="s">
        <v>260</v>
      </c>
      <c r="C56" s="239"/>
      <c r="D56" s="239"/>
      <c r="E56" s="239"/>
      <c r="F56" s="239"/>
      <c r="G56" s="239"/>
      <c r="H56" s="239"/>
      <c r="I56" s="239"/>
      <c r="J56" s="239"/>
      <c r="K56" s="239"/>
      <c r="L56" s="239"/>
      <c r="M56" s="239"/>
      <c r="N56" s="239"/>
      <c r="O56" s="239"/>
      <c r="P56" s="239"/>
      <c r="Q56" s="239"/>
      <c r="R56" s="239"/>
      <c r="S56" s="239"/>
      <c r="T56" s="239"/>
    </row>
    <row r="57" spans="1:22" ht="13.5" x14ac:dyDescent="0.25">
      <c r="A57" s="239"/>
      <c r="B57" s="239" t="s">
        <v>261</v>
      </c>
      <c r="C57" s="239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  <c r="O57" s="239"/>
      <c r="P57" s="239"/>
      <c r="Q57" s="239"/>
      <c r="R57" s="239"/>
      <c r="S57" s="239"/>
      <c r="T57" s="239"/>
    </row>
    <row r="58" spans="1:22" ht="13.5" x14ac:dyDescent="0.25">
      <c r="A58" s="239"/>
      <c r="B58" s="239" t="s">
        <v>262</v>
      </c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39"/>
      <c r="Q58" s="239"/>
      <c r="R58" s="239"/>
      <c r="S58" s="239"/>
      <c r="T58" s="239"/>
    </row>
    <row r="59" spans="1:22" ht="13.5" hidden="1" customHeight="1" x14ac:dyDescent="0.25">
      <c r="A59" s="239"/>
      <c r="B59" s="239" t="s">
        <v>112</v>
      </c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</row>
    <row r="60" spans="1:22" ht="13.5" hidden="1" customHeight="1" x14ac:dyDescent="0.25">
      <c r="A60" s="239"/>
      <c r="B60" s="239" t="s">
        <v>113</v>
      </c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</row>
    <row r="61" spans="1:22" ht="13.5" hidden="1" customHeight="1" x14ac:dyDescent="0.25">
      <c r="A61" s="239"/>
      <c r="B61" s="239" t="s">
        <v>98</v>
      </c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39"/>
      <c r="Q61" s="239"/>
      <c r="R61" s="239"/>
      <c r="S61" s="239"/>
      <c r="T61" s="239"/>
    </row>
    <row r="62" spans="1:22" ht="13.5" hidden="1" customHeight="1" x14ac:dyDescent="0.25">
      <c r="A62" s="239"/>
      <c r="B62" s="239" t="s">
        <v>99</v>
      </c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  <c r="O62" s="239"/>
      <c r="P62" s="239"/>
      <c r="Q62" s="239"/>
      <c r="R62" s="239"/>
      <c r="S62" s="239"/>
      <c r="T62" s="239"/>
    </row>
    <row r="63" spans="1:22" ht="13.5" hidden="1" customHeight="1" x14ac:dyDescent="0.25">
      <c r="A63" s="239"/>
      <c r="B63" s="239" t="s">
        <v>115</v>
      </c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  <c r="O63" s="239"/>
      <c r="P63" s="239"/>
      <c r="Q63" s="239"/>
      <c r="R63" s="239"/>
      <c r="S63" s="239"/>
      <c r="T63" s="239"/>
    </row>
    <row r="64" spans="1:22" ht="13.5" hidden="1" customHeight="1" x14ac:dyDescent="0.25">
      <c r="A64" s="239"/>
      <c r="B64" s="239" t="s">
        <v>114</v>
      </c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39"/>
      <c r="Q64" s="239"/>
      <c r="R64" s="239"/>
      <c r="S64" s="239"/>
      <c r="T64" s="239"/>
    </row>
    <row r="65" spans="1:20" ht="13.5" hidden="1" customHeight="1" x14ac:dyDescent="0.25">
      <c r="A65" s="239"/>
      <c r="B65" s="239" t="s">
        <v>100</v>
      </c>
      <c r="C65" s="239"/>
      <c r="D65" s="239"/>
      <c r="E65" s="239"/>
      <c r="F65" s="239"/>
      <c r="G65" s="239"/>
      <c r="H65" s="239"/>
      <c r="I65" s="239"/>
      <c r="J65" s="239"/>
      <c r="K65" s="239"/>
      <c r="L65" s="239"/>
      <c r="M65" s="239"/>
      <c r="N65" s="239"/>
      <c r="O65" s="239"/>
      <c r="P65" s="239"/>
      <c r="Q65" s="239"/>
      <c r="R65" s="239"/>
      <c r="S65" s="239"/>
      <c r="T65" s="239"/>
    </row>
    <row r="66" spans="1:20" ht="13.5" x14ac:dyDescent="0.25">
      <c r="A66" s="239"/>
      <c r="B66" s="239" t="s">
        <v>101</v>
      </c>
      <c r="C66" s="239"/>
      <c r="D66" s="239"/>
      <c r="E66" s="239"/>
      <c r="F66" s="239"/>
      <c r="G66" s="239"/>
      <c r="H66" s="239"/>
      <c r="I66" s="239"/>
      <c r="J66" s="239"/>
      <c r="K66" s="239"/>
      <c r="L66" s="239"/>
      <c r="M66" s="239"/>
      <c r="N66" s="239"/>
      <c r="O66" s="239"/>
      <c r="P66" s="239"/>
      <c r="Q66" s="239"/>
      <c r="R66" s="239"/>
      <c r="S66" s="239"/>
      <c r="T66" s="239"/>
    </row>
    <row r="67" spans="1:20" ht="13.5" hidden="1" customHeight="1" outlineLevel="1" x14ac:dyDescent="0.25">
      <c r="A67" s="239"/>
      <c r="B67" s="239" t="s">
        <v>102</v>
      </c>
      <c r="C67" s="239"/>
      <c r="D67" s="239"/>
      <c r="E67" s="239"/>
      <c r="F67" s="240" t="s">
        <v>103</v>
      </c>
      <c r="G67" s="239"/>
      <c r="H67" s="240"/>
      <c r="I67" s="240"/>
      <c r="J67" s="240"/>
      <c r="K67" s="239"/>
      <c r="L67" s="239"/>
      <c r="M67" s="239"/>
      <c r="N67" s="239"/>
      <c r="O67" s="239"/>
      <c r="P67" s="239"/>
      <c r="Q67" s="239"/>
      <c r="R67" s="239"/>
      <c r="S67" s="239"/>
      <c r="T67" s="239"/>
    </row>
    <row r="68" spans="1:20" ht="13.5" hidden="1" customHeight="1" outlineLevel="1" x14ac:dyDescent="0.25">
      <c r="A68" s="239"/>
      <c r="B68" s="239"/>
      <c r="C68" s="239"/>
      <c r="D68" s="239"/>
      <c r="E68" s="239" t="s">
        <v>104</v>
      </c>
      <c r="F68" s="239" t="s">
        <v>105</v>
      </c>
      <c r="G68" s="239"/>
      <c r="H68" s="239"/>
      <c r="I68" s="239"/>
      <c r="J68" s="239"/>
      <c r="K68" s="239"/>
      <c r="L68" s="239"/>
      <c r="M68" s="239"/>
      <c r="N68" s="239"/>
      <c r="O68" s="239"/>
      <c r="P68" s="239"/>
      <c r="Q68" s="239"/>
      <c r="R68" s="239"/>
      <c r="S68" s="239"/>
      <c r="T68" s="239"/>
    </row>
    <row r="69" spans="1:20" ht="13.5" hidden="1" customHeight="1" outlineLevel="1" x14ac:dyDescent="0.25">
      <c r="A69" s="239"/>
      <c r="B69" s="239"/>
      <c r="C69" s="239"/>
      <c r="D69" s="239"/>
      <c r="E69" s="239" t="s">
        <v>104</v>
      </c>
      <c r="F69" s="239" t="s">
        <v>106</v>
      </c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</row>
    <row r="70" spans="1:20" ht="13.5" hidden="1" customHeight="1" outlineLevel="1" x14ac:dyDescent="0.25">
      <c r="A70" s="239"/>
      <c r="B70" s="239"/>
      <c r="C70" s="239"/>
      <c r="D70" s="239"/>
      <c r="E70" s="239" t="s">
        <v>104</v>
      </c>
      <c r="F70" s="239" t="s">
        <v>107</v>
      </c>
      <c r="G70" s="239"/>
      <c r="H70" s="239"/>
      <c r="I70" s="239"/>
      <c r="J70" s="239"/>
      <c r="K70" s="239"/>
      <c r="L70" s="239"/>
      <c r="M70" s="239"/>
      <c r="N70" s="239"/>
      <c r="O70" s="239"/>
      <c r="P70" s="239"/>
      <c r="Q70" s="239"/>
      <c r="R70" s="239"/>
      <c r="S70" s="239"/>
      <c r="T70" s="239"/>
    </row>
    <row r="71" spans="1:20" ht="13.5" collapsed="1" x14ac:dyDescent="0.25">
      <c r="A71" s="239"/>
      <c r="B71" s="239" t="s">
        <v>108</v>
      </c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</row>
    <row r="72" spans="1:20" ht="13.5" x14ac:dyDescent="0.25">
      <c r="A72" s="239"/>
      <c r="B72" s="239" t="s">
        <v>248</v>
      </c>
      <c r="C72" s="239"/>
      <c r="D72" s="239"/>
      <c r="E72" s="239"/>
      <c r="F72" s="239"/>
      <c r="G72" s="239"/>
      <c r="H72" s="239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</row>
    <row r="73" spans="1:20" x14ac:dyDescent="0.2">
      <c r="B73" s="82"/>
      <c r="C73" s="82"/>
      <c r="D73" s="82"/>
      <c r="E73" s="82"/>
      <c r="F73" s="82"/>
      <c r="H73" s="82"/>
      <c r="I73" s="82"/>
    </row>
    <row r="74" spans="1:20" x14ac:dyDescent="0.2">
      <c r="B74" s="82"/>
      <c r="C74" s="82"/>
      <c r="D74" s="82"/>
      <c r="E74" s="82"/>
      <c r="F74" s="82"/>
      <c r="H74" s="82"/>
      <c r="I74" s="82"/>
    </row>
    <row r="76" spans="1:20" ht="13.5" thickBot="1" x14ac:dyDescent="0.25">
      <c r="A76" s="83" t="s">
        <v>116</v>
      </c>
    </row>
    <row r="77" spans="1:20" x14ac:dyDescent="0.2">
      <c r="A77" s="85" t="s">
        <v>74</v>
      </c>
      <c r="B77" s="85" t="s">
        <v>75</v>
      </c>
      <c r="C77" s="85" t="s">
        <v>76</v>
      </c>
      <c r="E77" s="199" t="s">
        <v>243</v>
      </c>
      <c r="F77" s="199"/>
    </row>
    <row r="78" spans="1:20" x14ac:dyDescent="0.2">
      <c r="E78" s="200">
        <v>65344</v>
      </c>
      <c r="F78" s="199" t="s">
        <v>244</v>
      </c>
    </row>
    <row r="79" spans="1:20" x14ac:dyDescent="0.2">
      <c r="A79" s="83" t="s">
        <v>117</v>
      </c>
      <c r="B79" s="88" t="s">
        <v>121</v>
      </c>
      <c r="C79" s="89" t="s">
        <v>118</v>
      </c>
      <c r="E79" s="199"/>
      <c r="F79" s="199"/>
    </row>
    <row r="80" spans="1:20" x14ac:dyDescent="0.2">
      <c r="B80" s="88" t="s">
        <v>121</v>
      </c>
      <c r="C80" s="89" t="s">
        <v>119</v>
      </c>
      <c r="E80" s="199">
        <v>9</v>
      </c>
      <c r="F80" s="199" t="s">
        <v>245</v>
      </c>
    </row>
    <row r="81" spans="2:6" x14ac:dyDescent="0.2">
      <c r="B81" s="88" t="s">
        <v>120</v>
      </c>
      <c r="C81" s="89" t="s">
        <v>118</v>
      </c>
      <c r="E81" s="201">
        <f>ROUND((E80/36),2)</f>
        <v>0.25</v>
      </c>
      <c r="F81" s="199" t="s">
        <v>246</v>
      </c>
    </row>
    <row r="82" spans="2:6" x14ac:dyDescent="0.2">
      <c r="B82" s="88" t="s">
        <v>120</v>
      </c>
      <c r="C82" s="89" t="s">
        <v>119</v>
      </c>
      <c r="E82" s="199"/>
      <c r="F82" s="199"/>
    </row>
    <row r="83" spans="2:6" x14ac:dyDescent="0.2">
      <c r="B83" s="88" t="s">
        <v>122</v>
      </c>
      <c r="C83" s="89" t="s">
        <v>118</v>
      </c>
      <c r="E83" s="200">
        <f>ROUND((E78*E81),0)</f>
        <v>16336</v>
      </c>
      <c r="F83" s="199" t="s">
        <v>247</v>
      </c>
    </row>
    <row r="84" spans="2:6" x14ac:dyDescent="0.2">
      <c r="B84" s="88" t="s">
        <v>122</v>
      </c>
      <c r="C84" s="89" t="s">
        <v>119</v>
      </c>
    </row>
    <row r="85" spans="2:6" x14ac:dyDescent="0.2">
      <c r="B85" s="88" t="s">
        <v>125</v>
      </c>
      <c r="C85" s="89" t="s">
        <v>123</v>
      </c>
    </row>
    <row r="86" spans="2:6" x14ac:dyDescent="0.2">
      <c r="B86" s="88" t="s">
        <v>126</v>
      </c>
      <c r="C86" s="89" t="s">
        <v>124</v>
      </c>
    </row>
    <row r="87" spans="2:6" x14ac:dyDescent="0.2">
      <c r="B87" s="88" t="s">
        <v>127</v>
      </c>
      <c r="C87" s="89" t="s">
        <v>128</v>
      </c>
    </row>
    <row r="88" spans="2:6" x14ac:dyDescent="0.2">
      <c r="B88" s="88" t="s">
        <v>129</v>
      </c>
      <c r="C88" s="89" t="s">
        <v>130</v>
      </c>
    </row>
    <row r="89" spans="2:6" x14ac:dyDescent="0.2">
      <c r="B89" s="88" t="s">
        <v>131</v>
      </c>
      <c r="C89" s="89" t="s">
        <v>132</v>
      </c>
    </row>
    <row r="90" spans="2:6" x14ac:dyDescent="0.2">
      <c r="B90" s="88" t="s">
        <v>136</v>
      </c>
      <c r="C90" s="89" t="s">
        <v>133</v>
      </c>
      <c r="E90" s="362" t="s">
        <v>259</v>
      </c>
    </row>
    <row r="91" spans="2:6" x14ac:dyDescent="0.2">
      <c r="B91" s="88" t="s">
        <v>137</v>
      </c>
      <c r="C91" s="89" t="s">
        <v>134</v>
      </c>
    </row>
    <row r="92" spans="2:6" x14ac:dyDescent="0.2">
      <c r="B92" s="88" t="s">
        <v>138</v>
      </c>
      <c r="C92" s="89" t="s">
        <v>135</v>
      </c>
    </row>
    <row r="93" spans="2:6" x14ac:dyDescent="0.2">
      <c r="B93" s="88" t="s">
        <v>139</v>
      </c>
      <c r="C93" s="89" t="s">
        <v>140</v>
      </c>
    </row>
    <row r="94" spans="2:6" x14ac:dyDescent="0.2">
      <c r="B94" s="88" t="s">
        <v>141</v>
      </c>
      <c r="C94" s="89" t="s">
        <v>142</v>
      </c>
    </row>
    <row r="95" spans="2:6" x14ac:dyDescent="0.2">
      <c r="B95" s="88" t="s">
        <v>143</v>
      </c>
      <c r="C95" s="89" t="s">
        <v>144</v>
      </c>
    </row>
    <row r="96" spans="2:6" x14ac:dyDescent="0.2">
      <c r="B96" s="88" t="s">
        <v>146</v>
      </c>
      <c r="C96" s="89" t="s">
        <v>145</v>
      </c>
    </row>
    <row r="97" spans="1:3" x14ac:dyDescent="0.2">
      <c r="B97" s="88" t="s">
        <v>147</v>
      </c>
      <c r="C97" s="89" t="s">
        <v>148</v>
      </c>
    </row>
    <row r="98" spans="1:3" x14ac:dyDescent="0.2">
      <c r="B98" s="88" t="s">
        <v>149</v>
      </c>
      <c r="C98" s="89" t="s">
        <v>151</v>
      </c>
    </row>
    <row r="99" spans="1:3" ht="13.5" thickBot="1" x14ac:dyDescent="0.25">
      <c r="B99" s="88" t="s">
        <v>150</v>
      </c>
      <c r="C99" s="89" t="s">
        <v>152</v>
      </c>
    </row>
    <row r="100" spans="1:3" x14ac:dyDescent="0.2">
      <c r="A100" s="85" t="s">
        <v>74</v>
      </c>
      <c r="B100" s="85" t="s">
        <v>75</v>
      </c>
      <c r="C100" s="85" t="s">
        <v>76</v>
      </c>
    </row>
    <row r="101" spans="1:3" x14ac:dyDescent="0.2">
      <c r="A101" s="184" t="s">
        <v>203</v>
      </c>
      <c r="B101" s="184"/>
      <c r="C101" s="184"/>
    </row>
    <row r="102" spans="1:3" x14ac:dyDescent="0.2">
      <c r="A102" s="184"/>
      <c r="B102" s="184" t="s">
        <v>213</v>
      </c>
      <c r="C102" s="184" t="s">
        <v>210</v>
      </c>
    </row>
    <row r="103" spans="1:3" x14ac:dyDescent="0.2">
      <c r="A103" s="184"/>
      <c r="B103" s="184" t="s">
        <v>211</v>
      </c>
      <c r="C103" s="184" t="s">
        <v>212</v>
      </c>
    </row>
    <row r="104" spans="1:3" x14ac:dyDescent="0.2">
      <c r="A104" s="185" t="s">
        <v>204</v>
      </c>
      <c r="B104" s="185"/>
      <c r="C104" s="185"/>
    </row>
    <row r="105" spans="1:3" x14ac:dyDescent="0.2">
      <c r="A105" s="185"/>
      <c r="B105" s="185" t="s">
        <v>215</v>
      </c>
      <c r="C105" s="185" t="s">
        <v>216</v>
      </c>
    </row>
    <row r="106" spans="1:3" x14ac:dyDescent="0.2">
      <c r="A106" s="185"/>
      <c r="B106" s="185" t="s">
        <v>214</v>
      </c>
      <c r="C106" s="185" t="s">
        <v>242</v>
      </c>
    </row>
    <row r="107" spans="1:3" x14ac:dyDescent="0.2">
      <c r="A107" s="186" t="s">
        <v>205</v>
      </c>
      <c r="B107" s="186"/>
      <c r="C107" s="186"/>
    </row>
    <row r="108" spans="1:3" x14ac:dyDescent="0.2">
      <c r="A108" s="186"/>
      <c r="B108" s="186" t="s">
        <v>221</v>
      </c>
      <c r="C108" s="186" t="s">
        <v>220</v>
      </c>
    </row>
    <row r="109" spans="1:3" x14ac:dyDescent="0.2">
      <c r="A109" s="187" t="s">
        <v>206</v>
      </c>
      <c r="B109" s="187"/>
      <c r="C109" s="187"/>
    </row>
    <row r="110" spans="1:3" x14ac:dyDescent="0.2">
      <c r="A110" s="187"/>
      <c r="B110" s="187" t="s">
        <v>229</v>
      </c>
      <c r="C110" s="187" t="s">
        <v>219</v>
      </c>
    </row>
    <row r="111" spans="1:3" x14ac:dyDescent="0.2">
      <c r="A111" s="184" t="s">
        <v>207</v>
      </c>
      <c r="B111" s="184"/>
      <c r="C111" s="184"/>
    </row>
    <row r="112" spans="1:3" x14ac:dyDescent="0.2">
      <c r="A112" s="184"/>
      <c r="B112" s="184" t="s">
        <v>229</v>
      </c>
      <c r="C112" s="184" t="s">
        <v>218</v>
      </c>
    </row>
    <row r="113" spans="1:3" x14ac:dyDescent="0.2">
      <c r="A113" s="182" t="s">
        <v>208</v>
      </c>
      <c r="B113" s="182"/>
      <c r="C113" s="182"/>
    </row>
    <row r="114" spans="1:3" x14ac:dyDescent="0.2">
      <c r="A114" s="182"/>
      <c r="B114" s="182" t="s">
        <v>230</v>
      </c>
      <c r="C114" s="182" t="s">
        <v>217</v>
      </c>
    </row>
    <row r="115" spans="1:3" x14ac:dyDescent="0.2">
      <c r="A115" s="186" t="s">
        <v>200</v>
      </c>
      <c r="B115" s="186"/>
      <c r="C115" s="186"/>
    </row>
    <row r="116" spans="1:3" x14ac:dyDescent="0.2">
      <c r="A116" s="186"/>
      <c r="B116" s="186" t="s">
        <v>223</v>
      </c>
      <c r="C116" s="186" t="s">
        <v>210</v>
      </c>
    </row>
    <row r="117" spans="1:3" x14ac:dyDescent="0.2">
      <c r="A117" s="186"/>
      <c r="B117" s="186" t="s">
        <v>222</v>
      </c>
      <c r="C117" s="186" t="s">
        <v>212</v>
      </c>
    </row>
    <row r="118" spans="1:3" x14ac:dyDescent="0.2">
      <c r="A118" s="186"/>
      <c r="B118" s="186" t="s">
        <v>126</v>
      </c>
      <c r="C118" s="186" t="s">
        <v>124</v>
      </c>
    </row>
    <row r="119" spans="1:3" x14ac:dyDescent="0.2">
      <c r="A119" s="186"/>
      <c r="B119" s="186" t="s">
        <v>224</v>
      </c>
      <c r="C119" s="186" t="s">
        <v>128</v>
      </c>
    </row>
    <row r="120" spans="1:3" x14ac:dyDescent="0.2">
      <c r="A120" s="186"/>
      <c r="B120" s="186" t="s">
        <v>131</v>
      </c>
      <c r="C120" s="186" t="s">
        <v>132</v>
      </c>
    </row>
    <row r="121" spans="1:3" x14ac:dyDescent="0.2">
      <c r="A121" s="186"/>
      <c r="B121" s="186" t="s">
        <v>225</v>
      </c>
      <c r="C121" s="186" t="s">
        <v>134</v>
      </c>
    </row>
    <row r="122" spans="1:3" x14ac:dyDescent="0.2">
      <c r="A122" s="186"/>
      <c r="B122" s="186" t="s">
        <v>141</v>
      </c>
      <c r="C122" s="186" t="s">
        <v>142</v>
      </c>
    </row>
    <row r="123" spans="1:3" x14ac:dyDescent="0.2">
      <c r="A123" s="186"/>
      <c r="B123" s="186" t="s">
        <v>143</v>
      </c>
      <c r="C123" s="186" t="s">
        <v>144</v>
      </c>
    </row>
    <row r="124" spans="1:3" x14ac:dyDescent="0.2">
      <c r="A124" s="186"/>
      <c r="B124" s="186" t="s">
        <v>146</v>
      </c>
      <c r="C124" s="186" t="s">
        <v>145</v>
      </c>
    </row>
    <row r="125" spans="1:3" x14ac:dyDescent="0.2">
      <c r="A125" s="186"/>
      <c r="B125" s="186" t="s">
        <v>147</v>
      </c>
      <c r="C125" s="186" t="s">
        <v>148</v>
      </c>
    </row>
    <row r="126" spans="1:3" x14ac:dyDescent="0.2">
      <c r="A126" s="187" t="s">
        <v>209</v>
      </c>
      <c r="B126" s="187"/>
      <c r="C126" s="187"/>
    </row>
    <row r="127" spans="1:3" x14ac:dyDescent="0.2">
      <c r="A127" s="187"/>
      <c r="B127" s="187" t="s">
        <v>226</v>
      </c>
      <c r="C127" s="187" t="s">
        <v>210</v>
      </c>
    </row>
    <row r="128" spans="1:3" x14ac:dyDescent="0.2">
      <c r="A128" s="187"/>
      <c r="B128" s="187" t="s">
        <v>227</v>
      </c>
      <c r="C128" s="187" t="s">
        <v>210</v>
      </c>
    </row>
    <row r="129" spans="1:3" x14ac:dyDescent="0.2">
      <c r="A129" s="183" t="s">
        <v>199</v>
      </c>
      <c r="B129" s="183"/>
      <c r="C129" s="183"/>
    </row>
    <row r="130" spans="1:3" x14ac:dyDescent="0.2">
      <c r="A130" s="183"/>
      <c r="B130" s="183" t="s">
        <v>228</v>
      </c>
      <c r="C130" s="183" t="s">
        <v>210</v>
      </c>
    </row>
    <row r="131" spans="1:3" x14ac:dyDescent="0.2">
      <c r="A131" s="183"/>
      <c r="B131" s="183" t="s">
        <v>125</v>
      </c>
      <c r="C131" s="183" t="s">
        <v>123</v>
      </c>
    </row>
    <row r="132" spans="1:3" x14ac:dyDescent="0.2">
      <c r="A132" s="183"/>
      <c r="B132" s="183" t="s">
        <v>129</v>
      </c>
      <c r="C132" s="183" t="s">
        <v>231</v>
      </c>
    </row>
    <row r="133" spans="1:3" x14ac:dyDescent="0.2">
      <c r="A133" s="183"/>
      <c r="B133" s="183" t="s">
        <v>136</v>
      </c>
      <c r="C133" s="183" t="s">
        <v>133</v>
      </c>
    </row>
    <row r="134" spans="1:3" x14ac:dyDescent="0.2">
      <c r="A134" s="183"/>
      <c r="B134" s="183" t="s">
        <v>138</v>
      </c>
      <c r="C134" s="183" t="s">
        <v>135</v>
      </c>
    </row>
    <row r="135" spans="1:3" x14ac:dyDescent="0.2">
      <c r="A135" s="183"/>
      <c r="B135" s="183" t="s">
        <v>232</v>
      </c>
      <c r="C135" s="183" t="s">
        <v>233</v>
      </c>
    </row>
    <row r="136" spans="1:3" x14ac:dyDescent="0.2">
      <c r="A136" s="183"/>
      <c r="B136" s="183" t="s">
        <v>139</v>
      </c>
      <c r="C136" s="183" t="s">
        <v>140</v>
      </c>
    </row>
    <row r="137" spans="1:3" x14ac:dyDescent="0.2">
      <c r="A137" s="182"/>
      <c r="B137" s="182"/>
      <c r="C137" s="182"/>
    </row>
    <row r="138" spans="1:3" x14ac:dyDescent="0.2">
      <c r="A138" s="182"/>
      <c r="B138" s="182"/>
      <c r="C138" s="182"/>
    </row>
    <row r="139" spans="1:3" x14ac:dyDescent="0.2">
      <c r="A139" s="182"/>
      <c r="B139" s="182"/>
      <c r="C139" s="182"/>
    </row>
    <row r="159" spans="2:2" x14ac:dyDescent="0.2">
      <c r="B159" s="83" t="s">
        <v>255</v>
      </c>
    </row>
    <row r="160" spans="2:2" x14ac:dyDescent="0.2">
      <c r="B160" s="83" t="s">
        <v>256</v>
      </c>
    </row>
  </sheetData>
  <mergeCells count="1">
    <mergeCell ref="D52:E52"/>
  </mergeCells>
  <phoneticPr fontId="0" type="noConversion"/>
  <pageMargins left="0.25" right="0.25" top="0.75" bottom="0.75" header="0.3" footer="0.3"/>
  <pageSetup paperSize="17" scale="90" fitToHeight="6" orientation="landscape" r:id="rId1"/>
  <headerFooter alignWithMargins="0">
    <oddFooter>&amp;L&amp;F
&amp;A&amp;C&amp;P OF &amp;N&amp;R&amp;D  &amp;T</oddFooter>
  </headerFooter>
  <rowBreaks count="2" manualBreakCount="2">
    <brk id="52" max="19" man="1"/>
    <brk id="99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80"/>
  <sheetViews>
    <sheetView zoomScale="130" zoomScaleNormal="130" workbookViewId="0">
      <pane ySplit="1920" activePane="bottomLeft"/>
      <selection pane="bottomLeft" activeCell="D4" sqref="D4"/>
    </sheetView>
  </sheetViews>
  <sheetFormatPr defaultRowHeight="14.25" x14ac:dyDescent="0.2"/>
  <cols>
    <col min="1" max="1" width="14" style="149" customWidth="1"/>
    <col min="2" max="2" width="15.28515625" style="97" customWidth="1"/>
    <col min="3" max="3" width="15" style="97" customWidth="1"/>
    <col min="4" max="13" width="10.7109375" style="97" customWidth="1"/>
    <col min="14" max="16384" width="9.140625" style="97"/>
  </cols>
  <sheetData>
    <row r="1" spans="1:15" ht="15.75" x14ac:dyDescent="0.25">
      <c r="A1" s="93"/>
      <c r="B1" s="367" t="s">
        <v>153</v>
      </c>
      <c r="C1" s="368"/>
      <c r="D1" s="369" t="s">
        <v>154</v>
      </c>
      <c r="E1" s="370"/>
      <c r="F1" s="371" t="s">
        <v>155</v>
      </c>
      <c r="G1" s="372"/>
      <c r="H1" s="373" t="s">
        <v>156</v>
      </c>
      <c r="I1" s="374"/>
      <c r="J1" s="375" t="s">
        <v>157</v>
      </c>
      <c r="K1" s="376"/>
      <c r="L1" s="377" t="s">
        <v>158</v>
      </c>
      <c r="M1" s="378"/>
      <c r="N1" s="363" t="s">
        <v>159</v>
      </c>
      <c r="O1" s="364"/>
    </row>
    <row r="2" spans="1:15" s="113" customFormat="1" ht="45.75" thickBot="1" x14ac:dyDescent="0.25">
      <c r="A2" s="98" t="s">
        <v>160</v>
      </c>
      <c r="B2" s="99" t="s">
        <v>161</v>
      </c>
      <c r="C2" s="100" t="s">
        <v>162</v>
      </c>
      <c r="D2" s="101" t="s">
        <v>161</v>
      </c>
      <c r="E2" s="102" t="s">
        <v>162</v>
      </c>
      <c r="F2" s="103" t="s">
        <v>161</v>
      </c>
      <c r="G2" s="104" t="s">
        <v>162</v>
      </c>
      <c r="H2" s="105" t="s">
        <v>161</v>
      </c>
      <c r="I2" s="106" t="s">
        <v>162</v>
      </c>
      <c r="J2" s="107" t="s">
        <v>161</v>
      </c>
      <c r="K2" s="108" t="s">
        <v>162</v>
      </c>
      <c r="L2" s="109" t="str">
        <f>J2</f>
        <v>Cut Area (Sq.ft.)</v>
      </c>
      <c r="M2" s="110" t="str">
        <f>K2</f>
        <v>Fill Area (Sq.ft.)</v>
      </c>
      <c r="N2" s="111" t="str">
        <f>L2</f>
        <v>Cut Area (Sq.ft.)</v>
      </c>
      <c r="O2" s="112" t="str">
        <f>M2</f>
        <v>Fill Area (Sq.ft.)</v>
      </c>
    </row>
    <row r="3" spans="1:15" ht="36" customHeight="1" thickTop="1" x14ac:dyDescent="0.2">
      <c r="A3" s="365" t="s">
        <v>163</v>
      </c>
      <c r="B3" s="365"/>
      <c r="C3" s="366"/>
      <c r="D3" s="114"/>
      <c r="E3" s="115"/>
      <c r="F3" s="116"/>
      <c r="G3" s="117"/>
      <c r="H3" s="118"/>
      <c r="I3" s="119"/>
      <c r="J3" s="120"/>
      <c r="K3" s="121"/>
      <c r="L3" s="122"/>
      <c r="M3" s="123"/>
      <c r="N3" s="124"/>
      <c r="O3" s="125"/>
    </row>
    <row r="4" spans="1:15" x14ac:dyDescent="0.2">
      <c r="A4" s="93">
        <v>800</v>
      </c>
      <c r="B4" s="126">
        <v>67.97</v>
      </c>
      <c r="C4" s="127">
        <v>0</v>
      </c>
      <c r="D4" s="128">
        <v>67.97</v>
      </c>
      <c r="E4" s="129">
        <v>0</v>
      </c>
      <c r="F4" s="130"/>
      <c r="G4" s="131">
        <v>0</v>
      </c>
      <c r="H4" s="132">
        <v>0</v>
      </c>
      <c r="I4" s="133">
        <v>0</v>
      </c>
      <c r="J4" s="134">
        <f>B4-D4-F4-H4</f>
        <v>0</v>
      </c>
      <c r="K4" s="135">
        <f>C4-E4-G4-I4</f>
        <v>0</v>
      </c>
      <c r="L4" s="136">
        <f>D4+F4+H4+J4</f>
        <v>67.97</v>
      </c>
      <c r="M4" s="137">
        <f>E4+G4+I4+K4</f>
        <v>0</v>
      </c>
      <c r="N4" s="138">
        <f>B4-L4</f>
        <v>0</v>
      </c>
      <c r="O4" s="139">
        <f>C4-M4</f>
        <v>0</v>
      </c>
    </row>
    <row r="5" spans="1:15" x14ac:dyDescent="0.2">
      <c r="A5" s="94">
        <v>850</v>
      </c>
      <c r="B5" s="126">
        <v>66.03</v>
      </c>
      <c r="C5" s="127">
        <v>0</v>
      </c>
      <c r="D5" s="128">
        <v>66.03</v>
      </c>
      <c r="E5" s="129">
        <v>0</v>
      </c>
      <c r="F5" s="130"/>
      <c r="G5" s="131"/>
      <c r="H5" s="132"/>
      <c r="I5" s="133"/>
      <c r="J5" s="134">
        <f t="shared" ref="J5:K68" si="0">B5-D5-F5-H5</f>
        <v>0</v>
      </c>
      <c r="K5" s="135">
        <f t="shared" si="0"/>
        <v>0</v>
      </c>
      <c r="L5" s="136">
        <f t="shared" ref="L5:M68" si="1">D5+F5+H5+J5</f>
        <v>66.03</v>
      </c>
      <c r="M5" s="137">
        <f t="shared" si="1"/>
        <v>0</v>
      </c>
      <c r="N5" s="138">
        <f t="shared" ref="N5:O68" si="2">B5-L5</f>
        <v>0</v>
      </c>
      <c r="O5" s="139">
        <f t="shared" si="2"/>
        <v>0</v>
      </c>
    </row>
    <row r="6" spans="1:15" x14ac:dyDescent="0.2">
      <c r="A6" s="94">
        <v>900</v>
      </c>
      <c r="B6" s="126">
        <v>72.489999999999995</v>
      </c>
      <c r="C6" s="127">
        <v>0</v>
      </c>
      <c r="D6" s="128">
        <v>72.489999999999995</v>
      </c>
      <c r="E6" s="129">
        <v>0</v>
      </c>
      <c r="F6" s="130"/>
      <c r="G6" s="131"/>
      <c r="H6" s="132"/>
      <c r="I6" s="133"/>
      <c r="J6" s="134">
        <f t="shared" si="0"/>
        <v>0</v>
      </c>
      <c r="K6" s="135">
        <f t="shared" si="0"/>
        <v>0</v>
      </c>
      <c r="L6" s="136">
        <f t="shared" si="1"/>
        <v>72.489999999999995</v>
      </c>
      <c r="M6" s="137">
        <f t="shared" si="1"/>
        <v>0</v>
      </c>
      <c r="N6" s="138">
        <f t="shared" si="2"/>
        <v>0</v>
      </c>
      <c r="O6" s="139">
        <f t="shared" si="2"/>
        <v>0</v>
      </c>
    </row>
    <row r="7" spans="1:15" x14ac:dyDescent="0.2">
      <c r="A7" s="94">
        <v>950</v>
      </c>
      <c r="B7" s="126">
        <v>74.58</v>
      </c>
      <c r="C7" s="127">
        <v>0</v>
      </c>
      <c r="D7" s="128">
        <v>74.58</v>
      </c>
      <c r="E7" s="129">
        <v>0</v>
      </c>
      <c r="F7" s="130"/>
      <c r="G7" s="131"/>
      <c r="H7" s="132"/>
      <c r="I7" s="133"/>
      <c r="J7" s="134">
        <f t="shared" si="0"/>
        <v>0</v>
      </c>
      <c r="K7" s="135">
        <f t="shared" si="0"/>
        <v>0</v>
      </c>
      <c r="L7" s="136">
        <f t="shared" si="1"/>
        <v>74.58</v>
      </c>
      <c r="M7" s="137">
        <f t="shared" si="1"/>
        <v>0</v>
      </c>
      <c r="N7" s="138">
        <f t="shared" si="2"/>
        <v>0</v>
      </c>
      <c r="O7" s="139">
        <f t="shared" si="2"/>
        <v>0</v>
      </c>
    </row>
    <row r="8" spans="1:15" x14ac:dyDescent="0.2">
      <c r="A8" s="94">
        <v>1000</v>
      </c>
      <c r="B8" s="126">
        <v>74.34</v>
      </c>
      <c r="C8" s="127">
        <v>0</v>
      </c>
      <c r="D8" s="128">
        <v>74.34</v>
      </c>
      <c r="E8" s="129">
        <v>0</v>
      </c>
      <c r="F8" s="130"/>
      <c r="G8" s="131"/>
      <c r="H8" s="132"/>
      <c r="I8" s="133"/>
      <c r="J8" s="134">
        <f t="shared" si="0"/>
        <v>0</v>
      </c>
      <c r="K8" s="135">
        <f t="shared" si="0"/>
        <v>0</v>
      </c>
      <c r="L8" s="136">
        <f t="shared" si="1"/>
        <v>74.34</v>
      </c>
      <c r="M8" s="137">
        <f t="shared" si="1"/>
        <v>0</v>
      </c>
      <c r="N8" s="138">
        <f t="shared" si="2"/>
        <v>0</v>
      </c>
      <c r="O8" s="139">
        <f t="shared" si="2"/>
        <v>0</v>
      </c>
    </row>
    <row r="9" spans="1:15" x14ac:dyDescent="0.2">
      <c r="A9" s="94">
        <v>1050</v>
      </c>
      <c r="B9" s="126">
        <v>127.68</v>
      </c>
      <c r="C9" s="127">
        <v>8.4499999999999993</v>
      </c>
      <c r="D9" s="128">
        <v>127.68</v>
      </c>
      <c r="E9" s="129">
        <v>8.4499999999999993</v>
      </c>
      <c r="F9" s="130"/>
      <c r="G9" s="131"/>
      <c r="H9" s="132"/>
      <c r="I9" s="133"/>
      <c r="J9" s="134">
        <f t="shared" si="0"/>
        <v>0</v>
      </c>
      <c r="K9" s="135">
        <f t="shared" si="0"/>
        <v>0</v>
      </c>
      <c r="L9" s="136">
        <f t="shared" si="1"/>
        <v>127.68</v>
      </c>
      <c r="M9" s="137">
        <f t="shared" si="1"/>
        <v>8.4499999999999993</v>
      </c>
      <c r="N9" s="138">
        <f t="shared" si="2"/>
        <v>0</v>
      </c>
      <c r="O9" s="139">
        <f t="shared" si="2"/>
        <v>0</v>
      </c>
    </row>
    <row r="10" spans="1:15" x14ac:dyDescent="0.2">
      <c r="A10" s="94">
        <v>1100</v>
      </c>
      <c r="B10" s="126">
        <v>99.1</v>
      </c>
      <c r="C10" s="127">
        <v>0</v>
      </c>
      <c r="D10" s="128">
        <v>99.1</v>
      </c>
      <c r="E10" s="129">
        <v>0</v>
      </c>
      <c r="F10" s="130"/>
      <c r="G10" s="131"/>
      <c r="H10" s="132"/>
      <c r="I10" s="133"/>
      <c r="J10" s="134">
        <f t="shared" si="0"/>
        <v>0</v>
      </c>
      <c r="K10" s="135">
        <f t="shared" si="0"/>
        <v>0</v>
      </c>
      <c r="L10" s="136">
        <f t="shared" si="1"/>
        <v>99.1</v>
      </c>
      <c r="M10" s="137">
        <f t="shared" si="1"/>
        <v>0</v>
      </c>
      <c r="N10" s="138">
        <f t="shared" si="2"/>
        <v>0</v>
      </c>
      <c r="O10" s="139">
        <f t="shared" si="2"/>
        <v>0</v>
      </c>
    </row>
    <row r="11" spans="1:15" x14ac:dyDescent="0.2">
      <c r="A11" s="94">
        <v>1150</v>
      </c>
      <c r="B11" s="126">
        <v>97.34</v>
      </c>
      <c r="C11" s="127">
        <v>0</v>
      </c>
      <c r="D11" s="128">
        <v>97.34</v>
      </c>
      <c r="E11" s="129">
        <v>0</v>
      </c>
      <c r="F11" s="130"/>
      <c r="G11" s="131"/>
      <c r="H11" s="132"/>
      <c r="I11" s="133"/>
      <c r="J11" s="134">
        <f t="shared" si="0"/>
        <v>0</v>
      </c>
      <c r="K11" s="135">
        <f t="shared" si="0"/>
        <v>0</v>
      </c>
      <c r="L11" s="136">
        <f t="shared" si="1"/>
        <v>97.34</v>
      </c>
      <c r="M11" s="137">
        <f t="shared" si="1"/>
        <v>0</v>
      </c>
      <c r="N11" s="138">
        <f t="shared" si="2"/>
        <v>0</v>
      </c>
      <c r="O11" s="139">
        <f t="shared" si="2"/>
        <v>0</v>
      </c>
    </row>
    <row r="12" spans="1:15" x14ac:dyDescent="0.2">
      <c r="A12" s="94">
        <v>1200</v>
      </c>
      <c r="B12" s="126">
        <v>83.23</v>
      </c>
      <c r="C12" s="127">
        <v>0</v>
      </c>
      <c r="D12" s="128">
        <v>83.23</v>
      </c>
      <c r="E12" s="129">
        <v>0</v>
      </c>
      <c r="F12" s="130"/>
      <c r="G12" s="131"/>
      <c r="H12" s="132"/>
      <c r="I12" s="133"/>
      <c r="J12" s="134">
        <f t="shared" si="0"/>
        <v>0</v>
      </c>
      <c r="K12" s="135">
        <f t="shared" si="0"/>
        <v>0</v>
      </c>
      <c r="L12" s="136">
        <f t="shared" si="1"/>
        <v>83.23</v>
      </c>
      <c r="M12" s="137">
        <f t="shared" si="1"/>
        <v>0</v>
      </c>
      <c r="N12" s="138">
        <f t="shared" si="2"/>
        <v>0</v>
      </c>
      <c r="O12" s="139">
        <f t="shared" si="2"/>
        <v>0</v>
      </c>
    </row>
    <row r="13" spans="1:15" x14ac:dyDescent="0.2">
      <c r="A13" s="94">
        <v>1250</v>
      </c>
      <c r="B13" s="126">
        <v>133.75</v>
      </c>
      <c r="C13" s="127">
        <v>2.2599999999999998</v>
      </c>
      <c r="D13" s="128"/>
      <c r="E13" s="129"/>
      <c r="F13" s="130">
        <v>89.2</v>
      </c>
      <c r="G13" s="131">
        <v>2</v>
      </c>
      <c r="H13" s="132"/>
      <c r="I13" s="133"/>
      <c r="J13" s="134">
        <f t="shared" si="0"/>
        <v>44.55</v>
      </c>
      <c r="K13" s="135">
        <f t="shared" si="0"/>
        <v>0.25999999999999979</v>
      </c>
      <c r="L13" s="136">
        <f t="shared" si="1"/>
        <v>133.75</v>
      </c>
      <c r="M13" s="137">
        <f t="shared" si="1"/>
        <v>2.2599999999999998</v>
      </c>
      <c r="N13" s="138">
        <f t="shared" si="2"/>
        <v>0</v>
      </c>
      <c r="O13" s="139">
        <f t="shared" si="2"/>
        <v>0</v>
      </c>
    </row>
    <row r="14" spans="1:15" x14ac:dyDescent="0.2">
      <c r="A14" s="94">
        <v>1300</v>
      </c>
      <c r="B14" s="126">
        <v>139.36000000000001</v>
      </c>
      <c r="C14" s="127">
        <v>1.1200000000000001</v>
      </c>
      <c r="D14" s="128"/>
      <c r="E14" s="129"/>
      <c r="F14" s="130">
        <v>94.3</v>
      </c>
      <c r="G14" s="131">
        <v>0.7</v>
      </c>
      <c r="H14" s="132"/>
      <c r="I14" s="133"/>
      <c r="J14" s="134">
        <f t="shared" si="0"/>
        <v>45.060000000000016</v>
      </c>
      <c r="K14" s="135">
        <f t="shared" si="0"/>
        <v>0.42000000000000015</v>
      </c>
      <c r="L14" s="136">
        <f t="shared" si="1"/>
        <v>139.36000000000001</v>
      </c>
      <c r="M14" s="137">
        <f t="shared" si="1"/>
        <v>1.1200000000000001</v>
      </c>
      <c r="N14" s="138">
        <f t="shared" si="2"/>
        <v>0</v>
      </c>
      <c r="O14" s="139">
        <f t="shared" si="2"/>
        <v>0</v>
      </c>
    </row>
    <row r="15" spans="1:15" x14ac:dyDescent="0.2">
      <c r="A15" s="94">
        <v>1350</v>
      </c>
      <c r="B15" s="126">
        <v>158.51</v>
      </c>
      <c r="C15" s="127">
        <v>1.2</v>
      </c>
      <c r="D15" s="128"/>
      <c r="E15" s="129"/>
      <c r="F15" s="130">
        <v>99.2</v>
      </c>
      <c r="G15" s="131">
        <v>1</v>
      </c>
      <c r="H15" s="132"/>
      <c r="I15" s="133"/>
      <c r="J15" s="134">
        <f t="shared" si="0"/>
        <v>59.309999999999988</v>
      </c>
      <c r="K15" s="135">
        <f t="shared" si="0"/>
        <v>0.19999999999999996</v>
      </c>
      <c r="L15" s="136">
        <f t="shared" si="1"/>
        <v>158.51</v>
      </c>
      <c r="M15" s="137">
        <f t="shared" si="1"/>
        <v>1.2</v>
      </c>
      <c r="N15" s="138">
        <f t="shared" si="2"/>
        <v>0</v>
      </c>
      <c r="O15" s="139">
        <f t="shared" si="2"/>
        <v>0</v>
      </c>
    </row>
    <row r="16" spans="1:15" x14ac:dyDescent="0.2">
      <c r="A16" s="94">
        <v>1378.1</v>
      </c>
      <c r="B16" s="126">
        <v>154.33000000000001</v>
      </c>
      <c r="C16" s="127">
        <v>1.21</v>
      </c>
      <c r="D16" s="128"/>
      <c r="E16" s="129"/>
      <c r="F16" s="130">
        <v>92</v>
      </c>
      <c r="G16" s="131">
        <v>1.21</v>
      </c>
      <c r="H16" s="132"/>
      <c r="I16" s="133"/>
      <c r="J16" s="134">
        <f t="shared" si="0"/>
        <v>62.330000000000013</v>
      </c>
      <c r="K16" s="135">
        <f t="shared" si="0"/>
        <v>0</v>
      </c>
      <c r="L16" s="136">
        <f t="shared" si="1"/>
        <v>154.33000000000001</v>
      </c>
      <c r="M16" s="137">
        <f t="shared" si="1"/>
        <v>1.21</v>
      </c>
      <c r="N16" s="138">
        <f t="shared" si="2"/>
        <v>0</v>
      </c>
      <c r="O16" s="139">
        <f t="shared" si="2"/>
        <v>0</v>
      </c>
    </row>
    <row r="17" spans="1:15" s="148" customFormat="1" x14ac:dyDescent="0.2">
      <c r="A17" s="95">
        <v>1400</v>
      </c>
      <c r="B17" s="140">
        <v>154.13</v>
      </c>
      <c r="C17" s="141">
        <v>0.57999999999999996</v>
      </c>
      <c r="D17" s="142"/>
      <c r="E17" s="143"/>
      <c r="F17" s="144">
        <v>91.5</v>
      </c>
      <c r="G17" s="145">
        <v>0.57999999999999996</v>
      </c>
      <c r="H17" s="146"/>
      <c r="I17" s="147"/>
      <c r="J17" s="134">
        <f t="shared" si="0"/>
        <v>62.629999999999995</v>
      </c>
      <c r="K17" s="135">
        <f t="shared" si="0"/>
        <v>0</v>
      </c>
      <c r="L17" s="136">
        <f t="shared" si="1"/>
        <v>154.13</v>
      </c>
      <c r="M17" s="137">
        <f t="shared" si="1"/>
        <v>0.57999999999999996</v>
      </c>
      <c r="N17" s="138">
        <f t="shared" si="2"/>
        <v>0</v>
      </c>
      <c r="O17" s="139">
        <f t="shared" si="2"/>
        <v>0</v>
      </c>
    </row>
    <row r="18" spans="1:15" x14ac:dyDescent="0.2">
      <c r="A18" s="94">
        <v>1450</v>
      </c>
      <c r="B18" s="126">
        <v>151.72</v>
      </c>
      <c r="C18" s="127">
        <v>0.28999999999999998</v>
      </c>
      <c r="D18" s="128"/>
      <c r="E18" s="129"/>
      <c r="F18" s="130">
        <v>91</v>
      </c>
      <c r="G18" s="131">
        <v>0.28999999999999998</v>
      </c>
      <c r="H18" s="132"/>
      <c r="I18" s="133"/>
      <c r="J18" s="134">
        <f t="shared" si="0"/>
        <v>60.72</v>
      </c>
      <c r="K18" s="135">
        <f t="shared" si="0"/>
        <v>0</v>
      </c>
      <c r="L18" s="136">
        <f t="shared" si="1"/>
        <v>151.72</v>
      </c>
      <c r="M18" s="137">
        <f t="shared" si="1"/>
        <v>0.28999999999999998</v>
      </c>
      <c r="N18" s="138">
        <f t="shared" si="2"/>
        <v>0</v>
      </c>
      <c r="O18" s="139">
        <f t="shared" si="2"/>
        <v>0</v>
      </c>
    </row>
    <row r="19" spans="1:15" x14ac:dyDescent="0.2">
      <c r="A19" s="94">
        <v>1500</v>
      </c>
      <c r="B19" s="126">
        <v>143.44999999999999</v>
      </c>
      <c r="C19" s="127">
        <v>0.03</v>
      </c>
      <c r="D19" s="128"/>
      <c r="E19" s="129"/>
      <c r="F19" s="130">
        <v>75.2</v>
      </c>
      <c r="G19" s="131">
        <v>0.03</v>
      </c>
      <c r="H19" s="132"/>
      <c r="I19" s="133"/>
      <c r="J19" s="134">
        <f t="shared" si="0"/>
        <v>68.249999999999986</v>
      </c>
      <c r="K19" s="135">
        <f t="shared" si="0"/>
        <v>0</v>
      </c>
      <c r="L19" s="136">
        <f t="shared" si="1"/>
        <v>143.44999999999999</v>
      </c>
      <c r="M19" s="137">
        <f t="shared" si="1"/>
        <v>0.03</v>
      </c>
      <c r="N19" s="138">
        <f t="shared" si="2"/>
        <v>0</v>
      </c>
      <c r="O19" s="139">
        <f t="shared" si="2"/>
        <v>0</v>
      </c>
    </row>
    <row r="20" spans="1:15" x14ac:dyDescent="0.2">
      <c r="A20" s="94">
        <v>1550</v>
      </c>
      <c r="B20" s="126">
        <v>127.59</v>
      </c>
      <c r="C20" s="127">
        <v>0.73</v>
      </c>
      <c r="D20" s="128"/>
      <c r="E20" s="129"/>
      <c r="F20" s="130">
        <v>72</v>
      </c>
      <c r="G20" s="131">
        <v>0.45</v>
      </c>
      <c r="H20" s="132"/>
      <c r="I20" s="133"/>
      <c r="J20" s="134">
        <f t="shared" si="0"/>
        <v>55.59</v>
      </c>
      <c r="K20" s="135">
        <f t="shared" si="0"/>
        <v>0.27999999999999997</v>
      </c>
      <c r="L20" s="136">
        <f t="shared" si="1"/>
        <v>127.59</v>
      </c>
      <c r="M20" s="137">
        <f t="shared" si="1"/>
        <v>0.73</v>
      </c>
      <c r="N20" s="138">
        <f t="shared" si="2"/>
        <v>0</v>
      </c>
      <c r="O20" s="139">
        <f t="shared" si="2"/>
        <v>0</v>
      </c>
    </row>
    <row r="21" spans="1:15" x14ac:dyDescent="0.2">
      <c r="A21" s="94">
        <v>1600</v>
      </c>
      <c r="B21" s="126">
        <v>132.06</v>
      </c>
      <c r="C21" s="127">
        <v>0.5</v>
      </c>
      <c r="D21" s="128"/>
      <c r="E21" s="129"/>
      <c r="F21" s="130">
        <v>80.2</v>
      </c>
      <c r="G21" s="131">
        <v>0.25</v>
      </c>
      <c r="H21" s="132"/>
      <c r="I21" s="133"/>
      <c r="J21" s="134">
        <f t="shared" si="0"/>
        <v>51.86</v>
      </c>
      <c r="K21" s="135">
        <f t="shared" si="0"/>
        <v>0.25</v>
      </c>
      <c r="L21" s="136">
        <f t="shared" si="1"/>
        <v>132.06</v>
      </c>
      <c r="M21" s="137">
        <f t="shared" si="1"/>
        <v>0.5</v>
      </c>
      <c r="N21" s="138">
        <f t="shared" si="2"/>
        <v>0</v>
      </c>
      <c r="O21" s="139">
        <f t="shared" si="2"/>
        <v>0</v>
      </c>
    </row>
    <row r="22" spans="1:15" x14ac:dyDescent="0.2">
      <c r="A22" s="94">
        <v>1650</v>
      </c>
      <c r="B22" s="126">
        <v>118.99</v>
      </c>
      <c r="C22" s="127">
        <v>0.85</v>
      </c>
      <c r="D22" s="128"/>
      <c r="E22" s="129"/>
      <c r="F22" s="130">
        <v>80</v>
      </c>
      <c r="G22" s="131">
        <v>0.5</v>
      </c>
      <c r="H22" s="132"/>
      <c r="I22" s="133"/>
      <c r="J22" s="134">
        <f t="shared" si="0"/>
        <v>38.989999999999995</v>
      </c>
      <c r="K22" s="135">
        <f t="shared" si="0"/>
        <v>0.35</v>
      </c>
      <c r="L22" s="136">
        <f t="shared" si="1"/>
        <v>118.99</v>
      </c>
      <c r="M22" s="137">
        <f t="shared" si="1"/>
        <v>0.85</v>
      </c>
      <c r="N22" s="138">
        <f t="shared" si="2"/>
        <v>0</v>
      </c>
      <c r="O22" s="139">
        <f t="shared" si="2"/>
        <v>0</v>
      </c>
    </row>
    <row r="23" spans="1:15" x14ac:dyDescent="0.2">
      <c r="A23" s="94">
        <v>1700</v>
      </c>
      <c r="B23" s="126">
        <v>131.08000000000001</v>
      </c>
      <c r="C23" s="127">
        <v>0.05</v>
      </c>
      <c r="D23" s="128"/>
      <c r="E23" s="129"/>
      <c r="F23" s="130">
        <v>79.400000000000006</v>
      </c>
      <c r="G23" s="131">
        <v>0</v>
      </c>
      <c r="H23" s="132"/>
      <c r="I23" s="133"/>
      <c r="J23" s="134">
        <f t="shared" si="0"/>
        <v>51.680000000000007</v>
      </c>
      <c r="K23" s="135">
        <f t="shared" si="0"/>
        <v>0.05</v>
      </c>
      <c r="L23" s="136">
        <f t="shared" si="1"/>
        <v>131.08000000000001</v>
      </c>
      <c r="M23" s="137">
        <f t="shared" si="1"/>
        <v>0.05</v>
      </c>
      <c r="N23" s="138">
        <f t="shared" si="2"/>
        <v>0</v>
      </c>
      <c r="O23" s="139">
        <f t="shared" si="2"/>
        <v>0</v>
      </c>
    </row>
    <row r="24" spans="1:15" x14ac:dyDescent="0.2">
      <c r="A24" s="94">
        <v>1750</v>
      </c>
      <c r="B24" s="126">
        <v>113.67</v>
      </c>
      <c r="C24" s="127">
        <v>0</v>
      </c>
      <c r="D24" s="128"/>
      <c r="E24" s="129"/>
      <c r="F24" s="130">
        <v>65.7</v>
      </c>
      <c r="G24" s="131">
        <v>0</v>
      </c>
      <c r="H24" s="132"/>
      <c r="I24" s="133"/>
      <c r="J24" s="134">
        <f t="shared" si="0"/>
        <v>47.97</v>
      </c>
      <c r="K24" s="135">
        <f t="shared" si="0"/>
        <v>0</v>
      </c>
      <c r="L24" s="136">
        <f t="shared" si="1"/>
        <v>113.67</v>
      </c>
      <c r="M24" s="137">
        <f t="shared" si="1"/>
        <v>0</v>
      </c>
      <c r="N24" s="138">
        <f t="shared" si="2"/>
        <v>0</v>
      </c>
      <c r="O24" s="139">
        <f t="shared" si="2"/>
        <v>0</v>
      </c>
    </row>
    <row r="25" spans="1:15" x14ac:dyDescent="0.2">
      <c r="A25" s="94">
        <v>1800</v>
      </c>
      <c r="B25" s="126">
        <v>117.14</v>
      </c>
      <c r="C25" s="127">
        <v>0</v>
      </c>
      <c r="D25" s="128"/>
      <c r="E25" s="129"/>
      <c r="F25" s="130">
        <v>68.5</v>
      </c>
      <c r="G25" s="131">
        <v>0</v>
      </c>
      <c r="H25" s="132"/>
      <c r="I25" s="133"/>
      <c r="J25" s="134">
        <f t="shared" si="0"/>
        <v>48.64</v>
      </c>
      <c r="K25" s="135">
        <f t="shared" si="0"/>
        <v>0</v>
      </c>
      <c r="L25" s="136">
        <f t="shared" si="1"/>
        <v>117.14</v>
      </c>
      <c r="M25" s="137">
        <f t="shared" si="1"/>
        <v>0</v>
      </c>
      <c r="N25" s="138">
        <f t="shared" si="2"/>
        <v>0</v>
      </c>
      <c r="O25" s="139">
        <f t="shared" si="2"/>
        <v>0</v>
      </c>
    </row>
    <row r="26" spans="1:15" x14ac:dyDescent="0.2">
      <c r="A26" s="94">
        <v>1850</v>
      </c>
      <c r="B26" s="126">
        <v>161.26</v>
      </c>
      <c r="C26" s="127">
        <v>0.22</v>
      </c>
      <c r="D26" s="128"/>
      <c r="E26" s="129"/>
      <c r="F26" s="130">
        <v>99</v>
      </c>
      <c r="G26" s="131">
        <v>0.1</v>
      </c>
      <c r="H26" s="132"/>
      <c r="I26" s="133"/>
      <c r="J26" s="134">
        <f t="shared" si="0"/>
        <v>62.259999999999991</v>
      </c>
      <c r="K26" s="135">
        <f t="shared" si="0"/>
        <v>0.12</v>
      </c>
      <c r="L26" s="136">
        <f t="shared" si="1"/>
        <v>161.26</v>
      </c>
      <c r="M26" s="137">
        <f t="shared" si="1"/>
        <v>0.22</v>
      </c>
      <c r="N26" s="138">
        <f t="shared" si="2"/>
        <v>0</v>
      </c>
      <c r="O26" s="139">
        <f t="shared" si="2"/>
        <v>0</v>
      </c>
    </row>
    <row r="27" spans="1:15" x14ac:dyDescent="0.2">
      <c r="A27" s="94">
        <v>1900</v>
      </c>
      <c r="B27" s="126">
        <v>175.71</v>
      </c>
      <c r="C27" s="127">
        <v>0.06</v>
      </c>
      <c r="D27" s="128"/>
      <c r="E27" s="129"/>
      <c r="F27" s="130">
        <v>99.7</v>
      </c>
      <c r="G27" s="131">
        <v>0.06</v>
      </c>
      <c r="H27" s="132"/>
      <c r="I27" s="133"/>
      <c r="J27" s="134">
        <f t="shared" si="0"/>
        <v>76.010000000000005</v>
      </c>
      <c r="K27" s="135">
        <f t="shared" si="0"/>
        <v>0</v>
      </c>
      <c r="L27" s="136">
        <f t="shared" si="1"/>
        <v>175.71</v>
      </c>
      <c r="M27" s="137">
        <f t="shared" si="1"/>
        <v>0.06</v>
      </c>
      <c r="N27" s="138">
        <f t="shared" si="2"/>
        <v>0</v>
      </c>
      <c r="O27" s="139">
        <f t="shared" si="2"/>
        <v>0</v>
      </c>
    </row>
    <row r="28" spans="1:15" x14ac:dyDescent="0.2">
      <c r="A28" s="94">
        <v>1950</v>
      </c>
      <c r="B28" s="126">
        <v>184.1</v>
      </c>
      <c r="C28" s="127">
        <v>0</v>
      </c>
      <c r="D28" s="128"/>
      <c r="E28" s="129"/>
      <c r="F28" s="130">
        <v>98</v>
      </c>
      <c r="G28" s="131">
        <v>0</v>
      </c>
      <c r="H28" s="132"/>
      <c r="I28" s="133"/>
      <c r="J28" s="134">
        <f t="shared" si="0"/>
        <v>86.1</v>
      </c>
      <c r="K28" s="135">
        <f t="shared" si="0"/>
        <v>0</v>
      </c>
      <c r="L28" s="136">
        <f t="shared" si="1"/>
        <v>184.1</v>
      </c>
      <c r="M28" s="137">
        <f t="shared" si="1"/>
        <v>0</v>
      </c>
      <c r="N28" s="138">
        <f t="shared" si="2"/>
        <v>0</v>
      </c>
      <c r="O28" s="139">
        <f t="shared" si="2"/>
        <v>0</v>
      </c>
    </row>
    <row r="29" spans="1:15" x14ac:dyDescent="0.2">
      <c r="A29" s="94">
        <v>1995.2940000000001</v>
      </c>
      <c r="B29" s="126">
        <v>204.72</v>
      </c>
      <c r="C29" s="127">
        <v>0.03</v>
      </c>
      <c r="D29" s="128"/>
      <c r="E29" s="129"/>
      <c r="F29" s="130">
        <v>109</v>
      </c>
      <c r="G29" s="131">
        <v>0.03</v>
      </c>
      <c r="H29" s="132"/>
      <c r="I29" s="133"/>
      <c r="J29" s="134">
        <f t="shared" si="0"/>
        <v>95.72</v>
      </c>
      <c r="K29" s="135">
        <f t="shared" si="0"/>
        <v>0</v>
      </c>
      <c r="L29" s="136">
        <f t="shared" si="1"/>
        <v>204.72</v>
      </c>
      <c r="M29" s="137">
        <f t="shared" si="1"/>
        <v>0.03</v>
      </c>
      <c r="N29" s="138">
        <f t="shared" si="2"/>
        <v>0</v>
      </c>
      <c r="O29" s="139">
        <f t="shared" si="2"/>
        <v>0</v>
      </c>
    </row>
    <row r="30" spans="1:15" x14ac:dyDescent="0.2">
      <c r="A30" s="94">
        <v>2000</v>
      </c>
      <c r="B30" s="126">
        <v>206.41</v>
      </c>
      <c r="C30" s="127">
        <v>0</v>
      </c>
      <c r="D30" s="128"/>
      <c r="E30" s="129"/>
      <c r="F30" s="130">
        <v>115</v>
      </c>
      <c r="G30" s="131">
        <v>0</v>
      </c>
      <c r="H30" s="132"/>
      <c r="I30" s="133"/>
      <c r="J30" s="134">
        <f t="shared" si="0"/>
        <v>91.41</v>
      </c>
      <c r="K30" s="135">
        <f t="shared" si="0"/>
        <v>0</v>
      </c>
      <c r="L30" s="136">
        <f t="shared" si="1"/>
        <v>206.41</v>
      </c>
      <c r="M30" s="137">
        <f t="shared" si="1"/>
        <v>0</v>
      </c>
      <c r="N30" s="138">
        <f t="shared" si="2"/>
        <v>0</v>
      </c>
      <c r="O30" s="139">
        <f t="shared" si="2"/>
        <v>0</v>
      </c>
    </row>
    <row r="31" spans="1:15" x14ac:dyDescent="0.2">
      <c r="A31" s="94">
        <v>2050</v>
      </c>
      <c r="B31" s="126">
        <v>218.19</v>
      </c>
      <c r="C31" s="127">
        <v>0.47</v>
      </c>
      <c r="D31" s="128"/>
      <c r="E31" s="129"/>
      <c r="F31" s="130">
        <v>115</v>
      </c>
      <c r="G31" s="131">
        <v>0.27</v>
      </c>
      <c r="H31" s="132"/>
      <c r="I31" s="133"/>
      <c r="J31" s="134">
        <f t="shared" si="0"/>
        <v>103.19</v>
      </c>
      <c r="K31" s="135">
        <f t="shared" si="0"/>
        <v>0.19999999999999996</v>
      </c>
      <c r="L31" s="136">
        <f t="shared" si="1"/>
        <v>218.19</v>
      </c>
      <c r="M31" s="137">
        <f t="shared" si="1"/>
        <v>0.47</v>
      </c>
      <c r="N31" s="138">
        <f t="shared" si="2"/>
        <v>0</v>
      </c>
      <c r="O31" s="139">
        <f t="shared" si="2"/>
        <v>0</v>
      </c>
    </row>
    <row r="32" spans="1:15" x14ac:dyDescent="0.2">
      <c r="A32" s="94">
        <v>2096.6350000000002</v>
      </c>
      <c r="B32" s="126">
        <v>233.47</v>
      </c>
      <c r="C32" s="127">
        <v>0.86</v>
      </c>
      <c r="D32" s="128"/>
      <c r="E32" s="129"/>
      <c r="F32" s="130">
        <v>119</v>
      </c>
      <c r="G32" s="131">
        <v>0.86</v>
      </c>
      <c r="H32" s="132"/>
      <c r="I32" s="133"/>
      <c r="J32" s="134">
        <f t="shared" si="0"/>
        <v>114.47</v>
      </c>
      <c r="K32" s="135">
        <f t="shared" si="0"/>
        <v>0</v>
      </c>
      <c r="L32" s="136">
        <f t="shared" si="1"/>
        <v>233.47</v>
      </c>
      <c r="M32" s="137">
        <f t="shared" si="1"/>
        <v>0.86</v>
      </c>
      <c r="N32" s="138">
        <f t="shared" si="2"/>
        <v>0</v>
      </c>
      <c r="O32" s="139">
        <f t="shared" si="2"/>
        <v>0</v>
      </c>
    </row>
    <row r="33" spans="1:15" s="148" customFormat="1" x14ac:dyDescent="0.2">
      <c r="A33" s="95">
        <v>2100</v>
      </c>
      <c r="B33" s="140">
        <v>234.02</v>
      </c>
      <c r="C33" s="141">
        <v>0.54</v>
      </c>
      <c r="D33" s="142"/>
      <c r="E33" s="143"/>
      <c r="F33" s="144">
        <v>120.2</v>
      </c>
      <c r="G33" s="145">
        <v>0.54</v>
      </c>
      <c r="H33" s="146"/>
      <c r="I33" s="147"/>
      <c r="J33" s="134">
        <f t="shared" si="0"/>
        <v>113.82000000000001</v>
      </c>
      <c r="K33" s="135">
        <f t="shared" si="0"/>
        <v>0</v>
      </c>
      <c r="L33" s="136">
        <f t="shared" si="1"/>
        <v>234.02</v>
      </c>
      <c r="M33" s="137">
        <f t="shared" si="1"/>
        <v>0.54</v>
      </c>
      <c r="N33" s="138">
        <f t="shared" si="2"/>
        <v>0</v>
      </c>
      <c r="O33" s="139">
        <f t="shared" si="2"/>
        <v>0</v>
      </c>
    </row>
    <row r="34" spans="1:15" x14ac:dyDescent="0.2">
      <c r="A34" s="94">
        <v>2150</v>
      </c>
      <c r="B34" s="126">
        <v>205.82</v>
      </c>
      <c r="C34" s="127">
        <v>1.6</v>
      </c>
      <c r="D34" s="128"/>
      <c r="E34" s="129"/>
      <c r="F34" s="130">
        <v>101</v>
      </c>
      <c r="G34" s="131">
        <v>1.6</v>
      </c>
      <c r="H34" s="132"/>
      <c r="I34" s="133"/>
      <c r="J34" s="134">
        <f t="shared" si="0"/>
        <v>104.82</v>
      </c>
      <c r="K34" s="135">
        <f t="shared" si="0"/>
        <v>0</v>
      </c>
      <c r="L34" s="136">
        <f t="shared" si="1"/>
        <v>205.82</v>
      </c>
      <c r="M34" s="137">
        <f t="shared" si="1"/>
        <v>1.6</v>
      </c>
      <c r="N34" s="138">
        <f t="shared" si="2"/>
        <v>0</v>
      </c>
      <c r="O34" s="139">
        <f t="shared" si="2"/>
        <v>0</v>
      </c>
    </row>
    <row r="35" spans="1:15" x14ac:dyDescent="0.2">
      <c r="A35" s="94">
        <v>2200</v>
      </c>
      <c r="B35" s="126">
        <v>179.53</v>
      </c>
      <c r="C35" s="127">
        <v>4.8099999999999996</v>
      </c>
      <c r="D35" s="128"/>
      <c r="E35" s="129"/>
      <c r="F35" s="130">
        <v>99</v>
      </c>
      <c r="G35" s="131">
        <v>4.5</v>
      </c>
      <c r="H35" s="132"/>
      <c r="I35" s="133"/>
      <c r="J35" s="134">
        <f t="shared" si="0"/>
        <v>80.53</v>
      </c>
      <c r="K35" s="135">
        <f t="shared" si="0"/>
        <v>0.30999999999999961</v>
      </c>
      <c r="L35" s="136">
        <f t="shared" si="1"/>
        <v>179.53</v>
      </c>
      <c r="M35" s="137">
        <f t="shared" si="1"/>
        <v>4.8099999999999996</v>
      </c>
      <c r="N35" s="138">
        <f t="shared" si="2"/>
        <v>0</v>
      </c>
      <c r="O35" s="139">
        <f t="shared" si="2"/>
        <v>0</v>
      </c>
    </row>
    <row r="36" spans="1:15" x14ac:dyDescent="0.2">
      <c r="A36" s="94">
        <v>2250</v>
      </c>
      <c r="B36" s="126">
        <v>156.82</v>
      </c>
      <c r="C36" s="127">
        <v>5.1100000000000003</v>
      </c>
      <c r="D36" s="150"/>
      <c r="E36" s="151"/>
      <c r="F36" s="152">
        <v>96</v>
      </c>
      <c r="G36" s="153">
        <v>4</v>
      </c>
      <c r="H36" s="154"/>
      <c r="I36" s="155"/>
      <c r="J36" s="134">
        <f t="shared" si="0"/>
        <v>60.819999999999993</v>
      </c>
      <c r="K36" s="135">
        <f t="shared" si="0"/>
        <v>1.1100000000000003</v>
      </c>
      <c r="L36" s="136">
        <f t="shared" si="1"/>
        <v>156.82</v>
      </c>
      <c r="M36" s="137">
        <f t="shared" si="1"/>
        <v>5.1100000000000003</v>
      </c>
      <c r="N36" s="138">
        <f t="shared" si="2"/>
        <v>0</v>
      </c>
      <c r="O36" s="139">
        <f t="shared" si="2"/>
        <v>0</v>
      </c>
    </row>
    <row r="37" spans="1:15" x14ac:dyDescent="0.2">
      <c r="A37" s="94">
        <v>2300</v>
      </c>
      <c r="B37" s="126">
        <v>118.64</v>
      </c>
      <c r="C37" s="127">
        <v>8.5500000000000007</v>
      </c>
      <c r="D37" s="150"/>
      <c r="E37" s="151"/>
      <c r="F37" s="152">
        <v>67.7</v>
      </c>
      <c r="G37" s="153">
        <v>7.5</v>
      </c>
      <c r="H37" s="154"/>
      <c r="I37" s="155"/>
      <c r="J37" s="134">
        <f t="shared" si="0"/>
        <v>50.94</v>
      </c>
      <c r="K37" s="135">
        <f t="shared" si="0"/>
        <v>1.0500000000000007</v>
      </c>
      <c r="L37" s="136">
        <f t="shared" si="1"/>
        <v>118.64</v>
      </c>
      <c r="M37" s="137">
        <f t="shared" si="1"/>
        <v>8.5500000000000007</v>
      </c>
      <c r="N37" s="138">
        <f t="shared" si="2"/>
        <v>0</v>
      </c>
      <c r="O37" s="139">
        <f t="shared" si="2"/>
        <v>0</v>
      </c>
    </row>
    <row r="38" spans="1:15" x14ac:dyDescent="0.2">
      <c r="A38" s="94">
        <v>2350</v>
      </c>
      <c r="B38" s="126">
        <v>103.29</v>
      </c>
      <c r="C38" s="127">
        <v>6.32</v>
      </c>
      <c r="D38" s="150"/>
      <c r="E38" s="151"/>
      <c r="F38" s="152">
        <v>58.8</v>
      </c>
      <c r="G38" s="153">
        <v>5</v>
      </c>
      <c r="H38" s="154"/>
      <c r="I38" s="155"/>
      <c r="J38" s="134">
        <f t="shared" si="0"/>
        <v>44.490000000000009</v>
      </c>
      <c r="K38" s="135">
        <f t="shared" si="0"/>
        <v>1.3200000000000003</v>
      </c>
      <c r="L38" s="136">
        <f t="shared" si="1"/>
        <v>103.29</v>
      </c>
      <c r="M38" s="137">
        <f t="shared" si="1"/>
        <v>6.32</v>
      </c>
      <c r="N38" s="138">
        <f t="shared" si="2"/>
        <v>0</v>
      </c>
      <c r="O38" s="139">
        <f t="shared" si="2"/>
        <v>0</v>
      </c>
    </row>
    <row r="39" spans="1:15" x14ac:dyDescent="0.2">
      <c r="A39" s="94">
        <v>2400</v>
      </c>
      <c r="B39" s="126">
        <v>97.27</v>
      </c>
      <c r="C39" s="127">
        <v>9.34</v>
      </c>
      <c r="D39" s="150"/>
      <c r="E39" s="151"/>
      <c r="F39" s="152">
        <v>59.7</v>
      </c>
      <c r="G39" s="153">
        <v>7</v>
      </c>
      <c r="H39" s="154"/>
      <c r="I39" s="155"/>
      <c r="J39" s="134">
        <f t="shared" si="0"/>
        <v>37.569999999999993</v>
      </c>
      <c r="K39" s="135">
        <f t="shared" si="0"/>
        <v>2.34</v>
      </c>
      <c r="L39" s="136">
        <f t="shared" si="1"/>
        <v>97.27</v>
      </c>
      <c r="M39" s="137">
        <f t="shared" si="1"/>
        <v>9.34</v>
      </c>
      <c r="N39" s="138">
        <f t="shared" si="2"/>
        <v>0</v>
      </c>
      <c r="O39" s="139">
        <f t="shared" si="2"/>
        <v>0</v>
      </c>
    </row>
    <row r="40" spans="1:15" x14ac:dyDescent="0.2">
      <c r="A40" s="94">
        <v>2450</v>
      </c>
      <c r="B40" s="126">
        <v>97.69</v>
      </c>
      <c r="C40" s="127">
        <v>12.58</v>
      </c>
      <c r="D40" s="150"/>
      <c r="E40" s="151"/>
      <c r="F40" s="152">
        <v>59</v>
      </c>
      <c r="G40" s="153">
        <v>5.5</v>
      </c>
      <c r="H40" s="154"/>
      <c r="I40" s="155"/>
      <c r="J40" s="134">
        <f t="shared" si="0"/>
        <v>38.69</v>
      </c>
      <c r="K40" s="135">
        <f t="shared" si="0"/>
        <v>7.08</v>
      </c>
      <c r="L40" s="136">
        <f t="shared" si="1"/>
        <v>97.69</v>
      </c>
      <c r="M40" s="137">
        <f t="shared" si="1"/>
        <v>12.58</v>
      </c>
      <c r="N40" s="138">
        <f t="shared" si="2"/>
        <v>0</v>
      </c>
      <c r="O40" s="139">
        <f t="shared" si="2"/>
        <v>0</v>
      </c>
    </row>
    <row r="41" spans="1:15" x14ac:dyDescent="0.2">
      <c r="A41" s="94">
        <v>2500</v>
      </c>
      <c r="B41" s="126">
        <v>97.84</v>
      </c>
      <c r="C41" s="127">
        <v>1.96</v>
      </c>
      <c r="D41" s="166">
        <v>0</v>
      </c>
      <c r="E41" s="167">
        <v>0</v>
      </c>
      <c r="F41" s="193">
        <v>50.4</v>
      </c>
      <c r="G41" s="194">
        <v>0</v>
      </c>
      <c r="H41" s="170">
        <v>0</v>
      </c>
      <c r="I41" s="171">
        <v>0</v>
      </c>
      <c r="J41" s="134">
        <f t="shared" si="0"/>
        <v>47.440000000000005</v>
      </c>
      <c r="K41" s="135">
        <f t="shared" si="0"/>
        <v>1.96</v>
      </c>
      <c r="L41" s="136">
        <f t="shared" si="1"/>
        <v>97.84</v>
      </c>
      <c r="M41" s="137">
        <f t="shared" si="1"/>
        <v>1.96</v>
      </c>
      <c r="N41" s="138">
        <f t="shared" si="2"/>
        <v>0</v>
      </c>
      <c r="O41" s="139">
        <f t="shared" si="2"/>
        <v>0</v>
      </c>
    </row>
    <row r="42" spans="1:15" x14ac:dyDescent="0.2">
      <c r="A42" s="94">
        <v>2536</v>
      </c>
      <c r="B42" s="126">
        <v>118.19</v>
      </c>
      <c r="C42" s="127">
        <v>0</v>
      </c>
      <c r="D42" s="166">
        <v>0</v>
      </c>
      <c r="E42" s="167">
        <v>0</v>
      </c>
      <c r="F42" s="193">
        <v>60</v>
      </c>
      <c r="G42" s="194">
        <v>0</v>
      </c>
      <c r="H42" s="170">
        <v>0</v>
      </c>
      <c r="I42" s="171">
        <v>0</v>
      </c>
      <c r="J42" s="134">
        <f t="shared" si="0"/>
        <v>58.19</v>
      </c>
      <c r="K42" s="135">
        <f t="shared" si="0"/>
        <v>0</v>
      </c>
      <c r="L42" s="136">
        <f t="shared" si="1"/>
        <v>118.19</v>
      </c>
      <c r="M42" s="137">
        <f t="shared" si="1"/>
        <v>0</v>
      </c>
      <c r="N42" s="138">
        <f t="shared" si="2"/>
        <v>0</v>
      </c>
      <c r="O42" s="139">
        <f t="shared" si="2"/>
        <v>0</v>
      </c>
    </row>
    <row r="43" spans="1:15" x14ac:dyDescent="0.2">
      <c r="A43" s="94">
        <v>2550</v>
      </c>
      <c r="B43" s="126">
        <v>118.32</v>
      </c>
      <c r="C43" s="127">
        <v>2.46</v>
      </c>
      <c r="D43" s="166">
        <v>0</v>
      </c>
      <c r="E43" s="167">
        <v>0</v>
      </c>
      <c r="F43" s="193">
        <v>65.8</v>
      </c>
      <c r="G43" s="194">
        <v>0</v>
      </c>
      <c r="H43" s="170">
        <v>0</v>
      </c>
      <c r="I43" s="171">
        <v>0</v>
      </c>
      <c r="J43" s="134">
        <f t="shared" si="0"/>
        <v>52.519999999999996</v>
      </c>
      <c r="K43" s="135">
        <f t="shared" si="0"/>
        <v>2.46</v>
      </c>
      <c r="L43" s="136">
        <f t="shared" si="1"/>
        <v>118.32</v>
      </c>
      <c r="M43" s="137">
        <f t="shared" si="1"/>
        <v>2.46</v>
      </c>
      <c r="N43" s="138">
        <f t="shared" si="2"/>
        <v>0</v>
      </c>
      <c r="O43" s="139">
        <f t="shared" si="2"/>
        <v>0</v>
      </c>
    </row>
    <row r="44" spans="1:15" x14ac:dyDescent="0.2">
      <c r="A44" s="94">
        <v>2600</v>
      </c>
      <c r="B44" s="126">
        <v>171.85</v>
      </c>
      <c r="C44" s="127">
        <v>0.4</v>
      </c>
      <c r="D44" s="166">
        <v>0</v>
      </c>
      <c r="E44" s="167">
        <v>0</v>
      </c>
      <c r="F44" s="193">
        <v>105.2</v>
      </c>
      <c r="G44" s="194">
        <v>0</v>
      </c>
      <c r="H44" s="170">
        <v>0</v>
      </c>
      <c r="I44" s="171">
        <v>0</v>
      </c>
      <c r="J44" s="134">
        <f t="shared" si="0"/>
        <v>66.649999999999991</v>
      </c>
      <c r="K44" s="135">
        <f t="shared" si="0"/>
        <v>0.4</v>
      </c>
      <c r="L44" s="136">
        <f t="shared" si="1"/>
        <v>171.85</v>
      </c>
      <c r="M44" s="137">
        <f t="shared" si="1"/>
        <v>0.4</v>
      </c>
      <c r="N44" s="138">
        <f t="shared" si="2"/>
        <v>0</v>
      </c>
      <c r="O44" s="139">
        <f t="shared" si="2"/>
        <v>0</v>
      </c>
    </row>
    <row r="45" spans="1:15" x14ac:dyDescent="0.2">
      <c r="A45" s="94">
        <v>2625.6750000000002</v>
      </c>
      <c r="B45" s="126">
        <v>164.77</v>
      </c>
      <c r="C45" s="127">
        <v>0.39</v>
      </c>
      <c r="D45" s="166">
        <v>0</v>
      </c>
      <c r="E45" s="167">
        <v>0</v>
      </c>
      <c r="F45" s="193">
        <v>100</v>
      </c>
      <c r="G45" s="194">
        <v>0</v>
      </c>
      <c r="H45" s="170">
        <v>0</v>
      </c>
      <c r="I45" s="171">
        <v>0</v>
      </c>
      <c r="J45" s="134">
        <f t="shared" si="0"/>
        <v>64.77000000000001</v>
      </c>
      <c r="K45" s="135">
        <f t="shared" si="0"/>
        <v>0.39</v>
      </c>
      <c r="L45" s="136">
        <f t="shared" si="1"/>
        <v>164.77</v>
      </c>
      <c r="M45" s="137">
        <f t="shared" si="1"/>
        <v>0.39</v>
      </c>
      <c r="N45" s="138">
        <f t="shared" si="2"/>
        <v>0</v>
      </c>
      <c r="O45" s="139">
        <f t="shared" si="2"/>
        <v>0</v>
      </c>
    </row>
    <row r="46" spans="1:15" x14ac:dyDescent="0.2">
      <c r="A46" s="94">
        <v>2650</v>
      </c>
      <c r="B46" s="126">
        <v>149.72999999999999</v>
      </c>
      <c r="C46" s="127">
        <v>1.08</v>
      </c>
      <c r="D46" s="166">
        <v>0</v>
      </c>
      <c r="E46" s="167">
        <v>0</v>
      </c>
      <c r="F46" s="193">
        <v>88.8</v>
      </c>
      <c r="G46" s="194">
        <v>1.08</v>
      </c>
      <c r="H46" s="170"/>
      <c r="I46" s="171"/>
      <c r="J46" s="134">
        <f t="shared" si="0"/>
        <v>60.929999999999993</v>
      </c>
      <c r="K46" s="135">
        <f t="shared" si="0"/>
        <v>0</v>
      </c>
      <c r="L46" s="136">
        <f t="shared" si="1"/>
        <v>149.72999999999999</v>
      </c>
      <c r="M46" s="137">
        <f t="shared" si="1"/>
        <v>1.08</v>
      </c>
      <c r="N46" s="138">
        <f t="shared" si="2"/>
        <v>0</v>
      </c>
      <c r="O46" s="139">
        <f t="shared" si="2"/>
        <v>0</v>
      </c>
    </row>
    <row r="47" spans="1:15" x14ac:dyDescent="0.2">
      <c r="A47" s="94">
        <v>2700</v>
      </c>
      <c r="B47" s="126">
        <v>133.34</v>
      </c>
      <c r="C47" s="127">
        <v>1.72</v>
      </c>
      <c r="D47" s="150"/>
      <c r="E47" s="151"/>
      <c r="F47" s="168">
        <v>81.5</v>
      </c>
      <c r="G47" s="169">
        <v>1</v>
      </c>
      <c r="H47" s="154"/>
      <c r="I47" s="155"/>
      <c r="J47" s="134">
        <f t="shared" si="0"/>
        <v>51.84</v>
      </c>
      <c r="K47" s="135">
        <f t="shared" si="0"/>
        <v>0.72</v>
      </c>
      <c r="L47" s="136">
        <f t="shared" si="1"/>
        <v>133.34</v>
      </c>
      <c r="M47" s="137">
        <f t="shared" si="1"/>
        <v>1.72</v>
      </c>
      <c r="N47" s="138">
        <f t="shared" si="2"/>
        <v>0</v>
      </c>
      <c r="O47" s="139">
        <f t="shared" si="2"/>
        <v>0</v>
      </c>
    </row>
    <row r="48" spans="1:15" x14ac:dyDescent="0.2">
      <c r="A48" s="94">
        <v>2750</v>
      </c>
      <c r="B48" s="126">
        <v>102.74</v>
      </c>
      <c r="C48" s="127">
        <v>2.12</v>
      </c>
      <c r="D48" s="150"/>
      <c r="E48" s="151"/>
      <c r="F48" s="168">
        <v>64.7</v>
      </c>
      <c r="G48" s="169">
        <v>1.5</v>
      </c>
      <c r="H48" s="154"/>
      <c r="I48" s="155"/>
      <c r="J48" s="134">
        <f t="shared" si="0"/>
        <v>38.039999999999992</v>
      </c>
      <c r="K48" s="135">
        <f t="shared" si="0"/>
        <v>0.62000000000000011</v>
      </c>
      <c r="L48" s="136">
        <f t="shared" si="1"/>
        <v>102.74</v>
      </c>
      <c r="M48" s="137">
        <f t="shared" si="1"/>
        <v>2.12</v>
      </c>
      <c r="N48" s="138">
        <f t="shared" si="2"/>
        <v>0</v>
      </c>
      <c r="O48" s="139">
        <f t="shared" si="2"/>
        <v>0</v>
      </c>
    </row>
    <row r="49" spans="1:15" x14ac:dyDescent="0.2">
      <c r="A49" s="94">
        <v>2766.02</v>
      </c>
      <c r="B49" s="126">
        <v>92.29</v>
      </c>
      <c r="C49" s="127">
        <v>4</v>
      </c>
      <c r="D49" s="150"/>
      <c r="E49" s="151"/>
      <c r="F49" s="168">
        <v>59.2</v>
      </c>
      <c r="G49" s="169">
        <v>2.5</v>
      </c>
      <c r="H49" s="154"/>
      <c r="I49" s="155"/>
      <c r="J49" s="134">
        <f t="shared" si="0"/>
        <v>33.090000000000003</v>
      </c>
      <c r="K49" s="135">
        <f t="shared" si="0"/>
        <v>1.5</v>
      </c>
      <c r="L49" s="136">
        <f t="shared" si="1"/>
        <v>92.29</v>
      </c>
      <c r="M49" s="137">
        <f t="shared" si="1"/>
        <v>4</v>
      </c>
      <c r="N49" s="138">
        <f t="shared" si="2"/>
        <v>0</v>
      </c>
      <c r="O49" s="139">
        <f t="shared" si="2"/>
        <v>0</v>
      </c>
    </row>
    <row r="50" spans="1:15" x14ac:dyDescent="0.2">
      <c r="A50" s="94">
        <v>2800</v>
      </c>
      <c r="B50" s="126">
        <v>86.07</v>
      </c>
      <c r="C50" s="127">
        <v>3.64</v>
      </c>
      <c r="D50" s="150"/>
      <c r="E50" s="151"/>
      <c r="F50" s="168">
        <v>54.6</v>
      </c>
      <c r="G50" s="169">
        <v>2.8</v>
      </c>
      <c r="H50" s="154"/>
      <c r="I50" s="155"/>
      <c r="J50" s="134">
        <f t="shared" si="0"/>
        <v>31.469999999999992</v>
      </c>
      <c r="K50" s="135">
        <f t="shared" si="0"/>
        <v>0.8400000000000003</v>
      </c>
      <c r="L50" s="136">
        <f t="shared" si="1"/>
        <v>86.07</v>
      </c>
      <c r="M50" s="137">
        <f t="shared" si="1"/>
        <v>3.64</v>
      </c>
      <c r="N50" s="138">
        <f t="shared" si="2"/>
        <v>0</v>
      </c>
      <c r="O50" s="139">
        <f t="shared" si="2"/>
        <v>0</v>
      </c>
    </row>
    <row r="51" spans="1:15" x14ac:dyDescent="0.2">
      <c r="A51" s="94">
        <v>2850</v>
      </c>
      <c r="B51" s="126">
        <v>76.13</v>
      </c>
      <c r="C51" s="127">
        <v>5.38</v>
      </c>
      <c r="D51" s="150"/>
      <c r="E51" s="151"/>
      <c r="F51" s="168">
        <v>47.6</v>
      </c>
      <c r="G51" s="169">
        <v>2.8</v>
      </c>
      <c r="H51" s="154"/>
      <c r="I51" s="155"/>
      <c r="J51" s="134">
        <f t="shared" si="0"/>
        <v>28.529999999999994</v>
      </c>
      <c r="K51" s="135">
        <f t="shared" si="0"/>
        <v>2.58</v>
      </c>
      <c r="L51" s="136">
        <f t="shared" si="1"/>
        <v>76.13</v>
      </c>
      <c r="M51" s="137">
        <f t="shared" si="1"/>
        <v>5.38</v>
      </c>
      <c r="N51" s="138">
        <f t="shared" si="2"/>
        <v>0</v>
      </c>
      <c r="O51" s="139">
        <f t="shared" si="2"/>
        <v>0</v>
      </c>
    </row>
    <row r="52" spans="1:15" x14ac:dyDescent="0.2">
      <c r="A52" s="94">
        <v>2900</v>
      </c>
      <c r="B52" s="126">
        <v>62.36</v>
      </c>
      <c r="C52" s="127">
        <v>6.86</v>
      </c>
      <c r="D52" s="150"/>
      <c r="E52" s="151"/>
      <c r="F52" s="168">
        <v>32</v>
      </c>
      <c r="G52" s="169">
        <v>3.1</v>
      </c>
      <c r="H52" s="154"/>
      <c r="I52" s="155"/>
      <c r="J52" s="134">
        <f t="shared" si="0"/>
        <v>30.36</v>
      </c>
      <c r="K52" s="135">
        <f t="shared" si="0"/>
        <v>3.7600000000000002</v>
      </c>
      <c r="L52" s="136">
        <f t="shared" si="1"/>
        <v>62.36</v>
      </c>
      <c r="M52" s="137">
        <f t="shared" si="1"/>
        <v>6.86</v>
      </c>
      <c r="N52" s="138">
        <f t="shared" si="2"/>
        <v>0</v>
      </c>
      <c r="O52" s="139">
        <f t="shared" si="2"/>
        <v>0</v>
      </c>
    </row>
    <row r="53" spans="1:15" x14ac:dyDescent="0.2">
      <c r="A53" s="94">
        <v>2950</v>
      </c>
      <c r="B53" s="126">
        <v>57.6</v>
      </c>
      <c r="C53" s="127">
        <v>7.13</v>
      </c>
      <c r="D53" s="150"/>
      <c r="E53" s="151"/>
      <c r="F53" s="168">
        <v>33</v>
      </c>
      <c r="G53" s="169">
        <v>3.7</v>
      </c>
      <c r="H53" s="154"/>
      <c r="I53" s="155"/>
      <c r="J53" s="134">
        <f t="shared" si="0"/>
        <v>24.6</v>
      </c>
      <c r="K53" s="135">
        <f t="shared" si="0"/>
        <v>3.4299999999999997</v>
      </c>
      <c r="L53" s="136">
        <f t="shared" si="1"/>
        <v>57.6</v>
      </c>
      <c r="M53" s="137">
        <f t="shared" si="1"/>
        <v>7.13</v>
      </c>
      <c r="N53" s="138">
        <f t="shared" si="2"/>
        <v>0</v>
      </c>
      <c r="O53" s="139">
        <f t="shared" si="2"/>
        <v>0</v>
      </c>
    </row>
    <row r="54" spans="1:15" x14ac:dyDescent="0.2">
      <c r="A54" s="94">
        <v>3000</v>
      </c>
      <c r="B54" s="126">
        <v>26.78</v>
      </c>
      <c r="C54" s="127">
        <v>23.18</v>
      </c>
      <c r="D54" s="150"/>
      <c r="E54" s="151"/>
      <c r="F54" s="168">
        <v>11</v>
      </c>
      <c r="G54" s="169">
        <v>20</v>
      </c>
      <c r="H54" s="154"/>
      <c r="I54" s="155"/>
      <c r="J54" s="134">
        <f t="shared" si="0"/>
        <v>15.780000000000001</v>
      </c>
      <c r="K54" s="135">
        <f t="shared" si="0"/>
        <v>3.1799999999999997</v>
      </c>
      <c r="L54" s="136">
        <f t="shared" si="1"/>
        <v>26.78</v>
      </c>
      <c r="M54" s="137">
        <f t="shared" si="1"/>
        <v>23.18</v>
      </c>
      <c r="N54" s="138">
        <f t="shared" si="2"/>
        <v>0</v>
      </c>
      <c r="O54" s="139">
        <f t="shared" si="2"/>
        <v>0</v>
      </c>
    </row>
    <row r="55" spans="1:15" x14ac:dyDescent="0.2">
      <c r="A55" s="94">
        <v>3050</v>
      </c>
      <c r="B55" s="126">
        <v>20.75</v>
      </c>
      <c r="C55" s="127">
        <v>24.91</v>
      </c>
      <c r="D55" s="150"/>
      <c r="E55" s="151"/>
      <c r="F55" s="168">
        <v>8</v>
      </c>
      <c r="G55" s="169">
        <v>12.5</v>
      </c>
      <c r="H55" s="154"/>
      <c r="I55" s="155"/>
      <c r="J55" s="134">
        <f t="shared" si="0"/>
        <v>12.75</v>
      </c>
      <c r="K55" s="135">
        <f t="shared" si="0"/>
        <v>12.41</v>
      </c>
      <c r="L55" s="136">
        <f t="shared" si="1"/>
        <v>20.75</v>
      </c>
      <c r="M55" s="137">
        <f t="shared" si="1"/>
        <v>24.91</v>
      </c>
      <c r="N55" s="138">
        <f t="shared" si="2"/>
        <v>0</v>
      </c>
      <c r="O55" s="139">
        <f t="shared" si="2"/>
        <v>0</v>
      </c>
    </row>
    <row r="56" spans="1:15" x14ac:dyDescent="0.2">
      <c r="A56" s="94">
        <v>3100</v>
      </c>
      <c r="B56" s="126">
        <v>38.520000000000003</v>
      </c>
      <c r="C56" s="127">
        <v>9.9700000000000006</v>
      </c>
      <c r="D56" s="150"/>
      <c r="E56" s="151"/>
      <c r="F56" s="168">
        <v>13</v>
      </c>
      <c r="G56" s="169">
        <v>5</v>
      </c>
      <c r="H56" s="154"/>
      <c r="I56" s="155"/>
      <c r="J56" s="134">
        <f t="shared" si="0"/>
        <v>25.520000000000003</v>
      </c>
      <c r="K56" s="135">
        <f t="shared" si="0"/>
        <v>4.9700000000000006</v>
      </c>
      <c r="L56" s="136">
        <f t="shared" si="1"/>
        <v>38.520000000000003</v>
      </c>
      <c r="M56" s="137">
        <f t="shared" si="1"/>
        <v>9.9700000000000006</v>
      </c>
      <c r="N56" s="138">
        <f t="shared" si="2"/>
        <v>0</v>
      </c>
      <c r="O56" s="139">
        <f t="shared" si="2"/>
        <v>0</v>
      </c>
    </row>
    <row r="57" spans="1:15" x14ac:dyDescent="0.2">
      <c r="A57" s="94">
        <v>3150</v>
      </c>
      <c r="B57" s="126">
        <v>69.73</v>
      </c>
      <c r="C57" s="127">
        <v>6.04</v>
      </c>
      <c r="D57" s="150"/>
      <c r="E57" s="151"/>
      <c r="F57" s="168">
        <v>25</v>
      </c>
      <c r="G57" s="169">
        <v>3.8</v>
      </c>
      <c r="H57" s="154"/>
      <c r="I57" s="155"/>
      <c r="J57" s="134">
        <f t="shared" si="0"/>
        <v>44.730000000000004</v>
      </c>
      <c r="K57" s="135">
        <f t="shared" si="0"/>
        <v>2.2400000000000002</v>
      </c>
      <c r="L57" s="136">
        <f t="shared" si="1"/>
        <v>69.73</v>
      </c>
      <c r="M57" s="137">
        <f t="shared" si="1"/>
        <v>6.04</v>
      </c>
      <c r="N57" s="138">
        <f t="shared" si="2"/>
        <v>0</v>
      </c>
      <c r="O57" s="139">
        <f t="shared" si="2"/>
        <v>0</v>
      </c>
    </row>
    <row r="58" spans="1:15" x14ac:dyDescent="0.2">
      <c r="A58" s="94">
        <v>3200</v>
      </c>
      <c r="B58" s="126">
        <v>97.77</v>
      </c>
      <c r="C58" s="127">
        <v>1.51</v>
      </c>
      <c r="D58" s="150"/>
      <c r="E58" s="151"/>
      <c r="F58" s="168">
        <v>53.6</v>
      </c>
      <c r="G58" s="169">
        <v>0.75</v>
      </c>
      <c r="H58" s="154"/>
      <c r="I58" s="155"/>
      <c r="J58" s="134">
        <f t="shared" si="0"/>
        <v>44.169999999999995</v>
      </c>
      <c r="K58" s="135">
        <f t="shared" si="0"/>
        <v>0.76</v>
      </c>
      <c r="L58" s="136">
        <f t="shared" si="1"/>
        <v>97.77</v>
      </c>
      <c r="M58" s="137">
        <f t="shared" si="1"/>
        <v>1.51</v>
      </c>
      <c r="N58" s="138">
        <f t="shared" si="2"/>
        <v>0</v>
      </c>
      <c r="O58" s="139">
        <f t="shared" si="2"/>
        <v>0</v>
      </c>
    </row>
    <row r="59" spans="1:15" x14ac:dyDescent="0.2">
      <c r="A59" s="94">
        <v>3250</v>
      </c>
      <c r="B59" s="126">
        <v>119.65</v>
      </c>
      <c r="C59" s="127">
        <v>0.78</v>
      </c>
      <c r="D59" s="150"/>
      <c r="E59" s="151"/>
      <c r="F59" s="152">
        <v>71.2</v>
      </c>
      <c r="G59" s="153">
        <v>0.4</v>
      </c>
      <c r="H59" s="154"/>
      <c r="I59" s="155"/>
      <c r="J59" s="134">
        <f t="shared" si="0"/>
        <v>48.45</v>
      </c>
      <c r="K59" s="135">
        <f t="shared" si="0"/>
        <v>0.38</v>
      </c>
      <c r="L59" s="136">
        <f t="shared" si="1"/>
        <v>119.65</v>
      </c>
      <c r="M59" s="137">
        <f t="shared" si="1"/>
        <v>0.78</v>
      </c>
      <c r="N59" s="138">
        <f t="shared" si="2"/>
        <v>0</v>
      </c>
      <c r="O59" s="139">
        <f t="shared" si="2"/>
        <v>0</v>
      </c>
    </row>
    <row r="60" spans="1:15" s="148" customFormat="1" x14ac:dyDescent="0.2">
      <c r="A60" s="95">
        <v>3300</v>
      </c>
      <c r="B60" s="140">
        <v>139.63999999999999</v>
      </c>
      <c r="C60" s="141">
        <v>0.37</v>
      </c>
      <c r="D60" s="156"/>
      <c r="E60" s="157"/>
      <c r="F60" s="158">
        <v>85.4</v>
      </c>
      <c r="G60" s="159">
        <v>0</v>
      </c>
      <c r="H60" s="160"/>
      <c r="I60" s="161"/>
      <c r="J60" s="134">
        <f t="shared" si="0"/>
        <v>54.239999999999981</v>
      </c>
      <c r="K60" s="135">
        <f t="shared" si="0"/>
        <v>0.37</v>
      </c>
      <c r="L60" s="136">
        <f t="shared" si="1"/>
        <v>139.63999999999999</v>
      </c>
      <c r="M60" s="137">
        <f t="shared" si="1"/>
        <v>0.37</v>
      </c>
      <c r="N60" s="138">
        <f t="shared" si="2"/>
        <v>0</v>
      </c>
      <c r="O60" s="139">
        <f t="shared" si="2"/>
        <v>0</v>
      </c>
    </row>
    <row r="61" spans="1:15" x14ac:dyDescent="0.2">
      <c r="A61" s="94">
        <v>3350</v>
      </c>
      <c r="B61" s="126">
        <v>156.37</v>
      </c>
      <c r="C61" s="127">
        <v>0</v>
      </c>
      <c r="D61" s="150"/>
      <c r="E61" s="151"/>
      <c r="F61" s="152">
        <v>85</v>
      </c>
      <c r="G61" s="153">
        <v>0</v>
      </c>
      <c r="H61" s="154"/>
      <c r="I61" s="155"/>
      <c r="J61" s="134">
        <f t="shared" si="0"/>
        <v>71.37</v>
      </c>
      <c r="K61" s="135">
        <f t="shared" si="0"/>
        <v>0</v>
      </c>
      <c r="L61" s="136">
        <f t="shared" si="1"/>
        <v>156.37</v>
      </c>
      <c r="M61" s="137">
        <f t="shared" si="1"/>
        <v>0</v>
      </c>
      <c r="N61" s="138">
        <f t="shared" si="2"/>
        <v>0</v>
      </c>
      <c r="O61" s="139">
        <f t="shared" si="2"/>
        <v>0</v>
      </c>
    </row>
    <row r="62" spans="1:15" x14ac:dyDescent="0.2">
      <c r="A62" s="94">
        <v>3400</v>
      </c>
      <c r="B62" s="126">
        <v>133.72999999999999</v>
      </c>
      <c r="C62" s="127">
        <v>0</v>
      </c>
      <c r="D62" s="150"/>
      <c r="E62" s="151"/>
      <c r="F62" s="152">
        <v>77.900000000000006</v>
      </c>
      <c r="G62" s="153">
        <v>0</v>
      </c>
      <c r="H62" s="154"/>
      <c r="I62" s="155"/>
      <c r="J62" s="134">
        <f t="shared" si="0"/>
        <v>55.829999999999984</v>
      </c>
      <c r="K62" s="135">
        <f t="shared" si="0"/>
        <v>0</v>
      </c>
      <c r="L62" s="136">
        <f t="shared" si="1"/>
        <v>133.72999999999999</v>
      </c>
      <c r="M62" s="137">
        <f t="shared" si="1"/>
        <v>0</v>
      </c>
      <c r="N62" s="138">
        <f t="shared" si="2"/>
        <v>0</v>
      </c>
      <c r="O62" s="139">
        <f t="shared" si="2"/>
        <v>0</v>
      </c>
    </row>
    <row r="63" spans="1:15" x14ac:dyDescent="0.2">
      <c r="A63" s="94">
        <v>3450</v>
      </c>
      <c r="B63" s="126">
        <v>100.27</v>
      </c>
      <c r="C63" s="127">
        <v>0</v>
      </c>
      <c r="D63" s="150"/>
      <c r="E63" s="151"/>
      <c r="F63" s="152">
        <v>63</v>
      </c>
      <c r="G63" s="153">
        <v>0</v>
      </c>
      <c r="H63" s="154"/>
      <c r="I63" s="155"/>
      <c r="J63" s="134">
        <f t="shared" si="0"/>
        <v>37.269999999999996</v>
      </c>
      <c r="K63" s="135">
        <f t="shared" si="0"/>
        <v>0</v>
      </c>
      <c r="L63" s="136">
        <f t="shared" si="1"/>
        <v>100.27</v>
      </c>
      <c r="M63" s="137">
        <f t="shared" si="1"/>
        <v>0</v>
      </c>
      <c r="N63" s="138">
        <f t="shared" si="2"/>
        <v>0</v>
      </c>
      <c r="O63" s="139">
        <f t="shared" si="2"/>
        <v>0</v>
      </c>
    </row>
    <row r="64" spans="1:15" x14ac:dyDescent="0.2">
      <c r="A64" s="94">
        <v>3500</v>
      </c>
      <c r="B64" s="126">
        <v>98.84</v>
      </c>
      <c r="C64" s="127">
        <v>0</v>
      </c>
      <c r="D64" s="150"/>
      <c r="E64" s="151"/>
      <c r="F64" s="152">
        <v>60</v>
      </c>
      <c r="G64" s="153">
        <v>0</v>
      </c>
      <c r="H64" s="154"/>
      <c r="I64" s="155"/>
      <c r="J64" s="134">
        <f t="shared" si="0"/>
        <v>38.840000000000003</v>
      </c>
      <c r="K64" s="135">
        <f t="shared" si="0"/>
        <v>0</v>
      </c>
      <c r="L64" s="136">
        <f t="shared" si="1"/>
        <v>98.84</v>
      </c>
      <c r="M64" s="137">
        <f t="shared" si="1"/>
        <v>0</v>
      </c>
      <c r="N64" s="138">
        <f t="shared" si="2"/>
        <v>0</v>
      </c>
      <c r="O64" s="139">
        <f t="shared" si="2"/>
        <v>0</v>
      </c>
    </row>
    <row r="65" spans="1:15" x14ac:dyDescent="0.2">
      <c r="A65" s="94">
        <v>3550</v>
      </c>
      <c r="B65" s="126">
        <v>120.72</v>
      </c>
      <c r="C65" s="127">
        <v>0.64</v>
      </c>
      <c r="D65" s="150"/>
      <c r="E65" s="151"/>
      <c r="F65" s="152">
        <v>77</v>
      </c>
      <c r="G65" s="153">
        <v>0</v>
      </c>
      <c r="H65" s="154"/>
      <c r="I65" s="155"/>
      <c r="J65" s="134">
        <f t="shared" si="0"/>
        <v>43.72</v>
      </c>
      <c r="K65" s="135">
        <f t="shared" si="0"/>
        <v>0.64</v>
      </c>
      <c r="L65" s="136">
        <f t="shared" si="1"/>
        <v>120.72</v>
      </c>
      <c r="M65" s="137">
        <f t="shared" si="1"/>
        <v>0.64</v>
      </c>
      <c r="N65" s="138">
        <f t="shared" si="2"/>
        <v>0</v>
      </c>
      <c r="O65" s="139">
        <f t="shared" si="2"/>
        <v>0</v>
      </c>
    </row>
    <row r="66" spans="1:15" x14ac:dyDescent="0.2">
      <c r="A66" s="94">
        <v>3600</v>
      </c>
      <c r="B66" s="126">
        <v>117.41</v>
      </c>
      <c r="C66" s="127">
        <v>0.85</v>
      </c>
      <c r="D66" s="150"/>
      <c r="E66" s="151"/>
      <c r="F66" s="152">
        <v>82.4</v>
      </c>
      <c r="G66" s="153">
        <v>0</v>
      </c>
      <c r="H66" s="154"/>
      <c r="I66" s="155"/>
      <c r="J66" s="134">
        <f t="shared" si="0"/>
        <v>35.009999999999991</v>
      </c>
      <c r="K66" s="135">
        <f t="shared" si="0"/>
        <v>0.85</v>
      </c>
      <c r="L66" s="136">
        <f t="shared" si="1"/>
        <v>117.41</v>
      </c>
      <c r="M66" s="137">
        <f t="shared" si="1"/>
        <v>0.85</v>
      </c>
      <c r="N66" s="138">
        <f t="shared" si="2"/>
        <v>0</v>
      </c>
      <c r="O66" s="139">
        <f t="shared" si="2"/>
        <v>0</v>
      </c>
    </row>
    <row r="67" spans="1:15" x14ac:dyDescent="0.2">
      <c r="A67" s="94">
        <v>3650</v>
      </c>
      <c r="B67" s="126">
        <v>106.63</v>
      </c>
      <c r="C67" s="127">
        <v>0.9</v>
      </c>
      <c r="D67" s="150"/>
      <c r="E67" s="151"/>
      <c r="F67" s="152">
        <v>72</v>
      </c>
      <c r="G67" s="153">
        <v>0</v>
      </c>
      <c r="H67" s="154"/>
      <c r="I67" s="155"/>
      <c r="J67" s="134">
        <f t="shared" si="0"/>
        <v>34.629999999999995</v>
      </c>
      <c r="K67" s="135">
        <f t="shared" si="0"/>
        <v>0.9</v>
      </c>
      <c r="L67" s="136">
        <f t="shared" si="1"/>
        <v>106.63</v>
      </c>
      <c r="M67" s="137">
        <f t="shared" si="1"/>
        <v>0.9</v>
      </c>
      <c r="N67" s="138">
        <f t="shared" si="2"/>
        <v>0</v>
      </c>
      <c r="O67" s="139">
        <f t="shared" si="2"/>
        <v>0</v>
      </c>
    </row>
    <row r="68" spans="1:15" x14ac:dyDescent="0.2">
      <c r="A68" s="94">
        <v>3700</v>
      </c>
      <c r="B68" s="126">
        <v>109.73</v>
      </c>
      <c r="C68" s="127">
        <v>0.8</v>
      </c>
      <c r="D68" s="150"/>
      <c r="E68" s="151"/>
      <c r="F68" s="152">
        <v>73.400000000000006</v>
      </c>
      <c r="G68" s="153">
        <v>0</v>
      </c>
      <c r="H68" s="154"/>
      <c r="I68" s="155"/>
      <c r="J68" s="134">
        <f t="shared" si="0"/>
        <v>36.33</v>
      </c>
      <c r="K68" s="135">
        <f t="shared" si="0"/>
        <v>0.8</v>
      </c>
      <c r="L68" s="136">
        <f t="shared" si="1"/>
        <v>109.73</v>
      </c>
      <c r="M68" s="137">
        <f t="shared" si="1"/>
        <v>0.8</v>
      </c>
      <c r="N68" s="138">
        <f t="shared" si="2"/>
        <v>0</v>
      </c>
      <c r="O68" s="139">
        <f t="shared" si="2"/>
        <v>0</v>
      </c>
    </row>
    <row r="69" spans="1:15" x14ac:dyDescent="0.2">
      <c r="A69" s="94">
        <v>3750</v>
      </c>
      <c r="B69" s="126">
        <v>137.54</v>
      </c>
      <c r="C69" s="127">
        <v>0.59</v>
      </c>
      <c r="D69" s="150"/>
      <c r="E69" s="151"/>
      <c r="F69" s="152">
        <v>91</v>
      </c>
      <c r="G69" s="153">
        <v>0</v>
      </c>
      <c r="H69" s="154"/>
      <c r="I69" s="155"/>
      <c r="J69" s="134">
        <f t="shared" ref="J69:K132" si="3">B69-D69-F69-H69</f>
        <v>46.539999999999992</v>
      </c>
      <c r="K69" s="135">
        <f t="shared" si="3"/>
        <v>0.59</v>
      </c>
      <c r="L69" s="136">
        <f t="shared" ref="L69:M132" si="4">D69+F69+H69+J69</f>
        <v>137.54</v>
      </c>
      <c r="M69" s="137">
        <f t="shared" si="4"/>
        <v>0.59</v>
      </c>
      <c r="N69" s="138">
        <f t="shared" ref="N69:O132" si="5">B69-L69</f>
        <v>0</v>
      </c>
      <c r="O69" s="139">
        <f t="shared" si="5"/>
        <v>0</v>
      </c>
    </row>
    <row r="70" spans="1:15" x14ac:dyDescent="0.2">
      <c r="A70" s="94">
        <v>3800</v>
      </c>
      <c r="B70" s="126">
        <v>144.05000000000001</v>
      </c>
      <c r="C70" s="127">
        <v>0.69</v>
      </c>
      <c r="D70" s="150"/>
      <c r="E70" s="151"/>
      <c r="F70" s="152">
        <v>98.7</v>
      </c>
      <c r="G70" s="153">
        <v>0</v>
      </c>
      <c r="H70" s="154"/>
      <c r="I70" s="155"/>
      <c r="J70" s="134">
        <f t="shared" si="3"/>
        <v>45.350000000000009</v>
      </c>
      <c r="K70" s="135">
        <f t="shared" si="3"/>
        <v>0.69</v>
      </c>
      <c r="L70" s="136">
        <f t="shared" si="4"/>
        <v>144.05000000000001</v>
      </c>
      <c r="M70" s="137">
        <f t="shared" si="4"/>
        <v>0.69</v>
      </c>
      <c r="N70" s="138">
        <f t="shared" si="5"/>
        <v>0</v>
      </c>
      <c r="O70" s="139">
        <f t="shared" si="5"/>
        <v>0</v>
      </c>
    </row>
    <row r="71" spans="1:15" x14ac:dyDescent="0.2">
      <c r="A71" s="94">
        <v>3850</v>
      </c>
      <c r="B71" s="126">
        <v>145.11000000000001</v>
      </c>
      <c r="C71" s="127">
        <v>0.09</v>
      </c>
      <c r="D71" s="150"/>
      <c r="E71" s="151"/>
      <c r="F71" s="152">
        <v>99</v>
      </c>
      <c r="G71" s="153">
        <v>0</v>
      </c>
      <c r="H71" s="154"/>
      <c r="I71" s="155"/>
      <c r="J71" s="134">
        <f t="shared" si="3"/>
        <v>46.110000000000014</v>
      </c>
      <c r="K71" s="135">
        <f t="shared" si="3"/>
        <v>0.09</v>
      </c>
      <c r="L71" s="136">
        <f t="shared" si="4"/>
        <v>145.11000000000001</v>
      </c>
      <c r="M71" s="137">
        <f t="shared" si="4"/>
        <v>0.09</v>
      </c>
      <c r="N71" s="138">
        <f t="shared" si="5"/>
        <v>0</v>
      </c>
      <c r="O71" s="139">
        <f t="shared" si="5"/>
        <v>0</v>
      </c>
    </row>
    <row r="72" spans="1:15" x14ac:dyDescent="0.2">
      <c r="A72" s="94">
        <v>3900</v>
      </c>
      <c r="B72" s="126">
        <v>165.72</v>
      </c>
      <c r="C72" s="127">
        <v>0</v>
      </c>
      <c r="D72" s="150"/>
      <c r="E72" s="151"/>
      <c r="F72" s="152">
        <v>104</v>
      </c>
      <c r="G72" s="153">
        <v>0</v>
      </c>
      <c r="H72" s="154"/>
      <c r="I72" s="155"/>
      <c r="J72" s="134">
        <f t="shared" si="3"/>
        <v>61.72</v>
      </c>
      <c r="K72" s="135">
        <f t="shared" si="3"/>
        <v>0</v>
      </c>
      <c r="L72" s="136">
        <f t="shared" si="4"/>
        <v>165.72</v>
      </c>
      <c r="M72" s="137">
        <f t="shared" si="4"/>
        <v>0</v>
      </c>
      <c r="N72" s="138">
        <f t="shared" si="5"/>
        <v>0</v>
      </c>
      <c r="O72" s="139">
        <f t="shared" si="5"/>
        <v>0</v>
      </c>
    </row>
    <row r="73" spans="1:15" x14ac:dyDescent="0.2">
      <c r="A73" s="94">
        <v>3950</v>
      </c>
      <c r="B73" s="126">
        <v>171.32</v>
      </c>
      <c r="C73" s="127">
        <v>0.01</v>
      </c>
      <c r="D73" s="150"/>
      <c r="E73" s="151"/>
      <c r="F73" s="152">
        <v>107</v>
      </c>
      <c r="G73" s="153">
        <v>0</v>
      </c>
      <c r="H73" s="154"/>
      <c r="I73" s="155"/>
      <c r="J73" s="134">
        <f t="shared" si="3"/>
        <v>64.319999999999993</v>
      </c>
      <c r="K73" s="135">
        <f t="shared" si="3"/>
        <v>0.01</v>
      </c>
      <c r="L73" s="136">
        <f t="shared" si="4"/>
        <v>171.32</v>
      </c>
      <c r="M73" s="137">
        <f t="shared" si="4"/>
        <v>0.01</v>
      </c>
      <c r="N73" s="138">
        <f t="shared" si="5"/>
        <v>0</v>
      </c>
      <c r="O73" s="139">
        <f t="shared" si="5"/>
        <v>0</v>
      </c>
    </row>
    <row r="74" spans="1:15" x14ac:dyDescent="0.2">
      <c r="A74" s="94">
        <v>4000</v>
      </c>
      <c r="B74" s="126">
        <v>176.19</v>
      </c>
      <c r="C74" s="127">
        <v>0</v>
      </c>
      <c r="D74" s="150"/>
      <c r="E74" s="151"/>
      <c r="F74" s="152">
        <v>110.2</v>
      </c>
      <c r="G74" s="153">
        <v>0</v>
      </c>
      <c r="H74" s="154"/>
      <c r="I74" s="155"/>
      <c r="J74" s="134">
        <f t="shared" si="3"/>
        <v>65.989999999999995</v>
      </c>
      <c r="K74" s="135">
        <f t="shared" si="3"/>
        <v>0</v>
      </c>
      <c r="L74" s="136">
        <f t="shared" si="4"/>
        <v>176.19</v>
      </c>
      <c r="M74" s="137">
        <f t="shared" si="4"/>
        <v>0</v>
      </c>
      <c r="N74" s="138">
        <f t="shared" si="5"/>
        <v>0</v>
      </c>
      <c r="O74" s="139">
        <f t="shared" si="5"/>
        <v>0</v>
      </c>
    </row>
    <row r="75" spans="1:15" x14ac:dyDescent="0.2">
      <c r="A75" s="94">
        <v>4050</v>
      </c>
      <c r="B75" s="126">
        <v>168.41</v>
      </c>
      <c r="C75" s="127">
        <v>1.0900000000000001</v>
      </c>
      <c r="D75" s="150"/>
      <c r="E75" s="151"/>
      <c r="F75" s="152">
        <v>110</v>
      </c>
      <c r="G75" s="153">
        <v>0</v>
      </c>
      <c r="H75" s="154"/>
      <c r="I75" s="155"/>
      <c r="J75" s="134">
        <f t="shared" si="3"/>
        <v>58.41</v>
      </c>
      <c r="K75" s="135">
        <f t="shared" si="3"/>
        <v>1.0900000000000001</v>
      </c>
      <c r="L75" s="136">
        <f t="shared" si="4"/>
        <v>168.41</v>
      </c>
      <c r="M75" s="137">
        <f t="shared" si="4"/>
        <v>1.0900000000000001</v>
      </c>
      <c r="N75" s="138">
        <f t="shared" si="5"/>
        <v>0</v>
      </c>
      <c r="O75" s="139">
        <f t="shared" si="5"/>
        <v>0</v>
      </c>
    </row>
    <row r="76" spans="1:15" x14ac:dyDescent="0.2">
      <c r="A76" s="94">
        <v>4098.53</v>
      </c>
      <c r="B76" s="126">
        <v>170.76</v>
      </c>
      <c r="C76" s="127">
        <v>6.66</v>
      </c>
      <c r="D76" s="150"/>
      <c r="E76" s="151"/>
      <c r="F76" s="152">
        <v>117.3</v>
      </c>
      <c r="G76" s="153">
        <v>0</v>
      </c>
      <c r="H76" s="154"/>
      <c r="I76" s="155"/>
      <c r="J76" s="134">
        <f t="shared" si="3"/>
        <v>53.459999999999994</v>
      </c>
      <c r="K76" s="135">
        <f t="shared" si="3"/>
        <v>6.66</v>
      </c>
      <c r="L76" s="136">
        <f t="shared" si="4"/>
        <v>170.76</v>
      </c>
      <c r="M76" s="137">
        <f t="shared" si="4"/>
        <v>6.66</v>
      </c>
      <c r="N76" s="138">
        <f t="shared" si="5"/>
        <v>0</v>
      </c>
      <c r="O76" s="139">
        <f t="shared" si="5"/>
        <v>0</v>
      </c>
    </row>
    <row r="77" spans="1:15" x14ac:dyDescent="0.2">
      <c r="A77" s="94">
        <v>4100</v>
      </c>
      <c r="B77" s="126">
        <v>172.19</v>
      </c>
      <c r="C77" s="127">
        <v>5.97</v>
      </c>
      <c r="D77" s="150"/>
      <c r="E77" s="151"/>
      <c r="F77" s="152">
        <v>118.5</v>
      </c>
      <c r="G77" s="153">
        <v>0</v>
      </c>
      <c r="H77" s="154"/>
      <c r="I77" s="155"/>
      <c r="J77" s="134">
        <f t="shared" si="3"/>
        <v>53.69</v>
      </c>
      <c r="K77" s="135">
        <f t="shared" si="3"/>
        <v>5.97</v>
      </c>
      <c r="L77" s="136">
        <f t="shared" si="4"/>
        <v>172.19</v>
      </c>
      <c r="M77" s="137">
        <f t="shared" si="4"/>
        <v>5.97</v>
      </c>
      <c r="N77" s="138">
        <f t="shared" si="5"/>
        <v>0</v>
      </c>
      <c r="O77" s="139">
        <f t="shared" si="5"/>
        <v>0</v>
      </c>
    </row>
    <row r="78" spans="1:15" x14ac:dyDescent="0.2">
      <c r="A78" s="94">
        <v>4118.0309999999999</v>
      </c>
      <c r="B78" s="126">
        <v>198.6</v>
      </c>
      <c r="C78" s="127">
        <v>2.3199999999999998</v>
      </c>
      <c r="D78" s="150"/>
      <c r="E78" s="151"/>
      <c r="F78" s="152">
        <v>119</v>
      </c>
      <c r="G78" s="153">
        <v>0</v>
      </c>
      <c r="H78" s="154"/>
      <c r="I78" s="155"/>
      <c r="J78" s="134">
        <f t="shared" si="3"/>
        <v>79.599999999999994</v>
      </c>
      <c r="K78" s="135">
        <f t="shared" si="3"/>
        <v>2.3199999999999998</v>
      </c>
      <c r="L78" s="136">
        <f t="shared" si="4"/>
        <v>198.6</v>
      </c>
      <c r="M78" s="137">
        <f t="shared" si="4"/>
        <v>2.3199999999999998</v>
      </c>
      <c r="N78" s="138">
        <f t="shared" si="5"/>
        <v>0</v>
      </c>
      <c r="O78" s="139">
        <f t="shared" si="5"/>
        <v>0</v>
      </c>
    </row>
    <row r="79" spans="1:15" x14ac:dyDescent="0.2">
      <c r="A79" s="94">
        <v>4150</v>
      </c>
      <c r="B79" s="126">
        <v>191.46</v>
      </c>
      <c r="C79" s="127">
        <v>23.05</v>
      </c>
      <c r="D79" s="150"/>
      <c r="E79" s="151"/>
      <c r="F79" s="152">
        <v>138</v>
      </c>
      <c r="G79" s="153">
        <v>0</v>
      </c>
      <c r="H79" s="154"/>
      <c r="I79" s="155"/>
      <c r="J79" s="134">
        <f t="shared" si="3"/>
        <v>53.460000000000008</v>
      </c>
      <c r="K79" s="135">
        <f t="shared" si="3"/>
        <v>23.05</v>
      </c>
      <c r="L79" s="136">
        <f t="shared" si="4"/>
        <v>191.46</v>
      </c>
      <c r="M79" s="137">
        <f t="shared" si="4"/>
        <v>23.05</v>
      </c>
      <c r="N79" s="138">
        <f t="shared" si="5"/>
        <v>0</v>
      </c>
      <c r="O79" s="139">
        <f t="shared" si="5"/>
        <v>0</v>
      </c>
    </row>
    <row r="80" spans="1:15" x14ac:dyDescent="0.2">
      <c r="A80" s="94">
        <v>4200</v>
      </c>
      <c r="B80" s="126">
        <v>197.42</v>
      </c>
      <c r="C80" s="127">
        <v>15.53</v>
      </c>
      <c r="D80" s="150"/>
      <c r="E80" s="151"/>
      <c r="F80" s="152">
        <v>136.80000000000001</v>
      </c>
      <c r="G80" s="153">
        <v>0</v>
      </c>
      <c r="H80" s="154"/>
      <c r="I80" s="155"/>
      <c r="J80" s="134">
        <f t="shared" si="3"/>
        <v>60.619999999999976</v>
      </c>
      <c r="K80" s="135">
        <f t="shared" si="3"/>
        <v>15.53</v>
      </c>
      <c r="L80" s="136">
        <f t="shared" si="4"/>
        <v>197.42</v>
      </c>
      <c r="M80" s="137">
        <f t="shared" si="4"/>
        <v>15.53</v>
      </c>
      <c r="N80" s="138">
        <f t="shared" si="5"/>
        <v>0</v>
      </c>
      <c r="O80" s="139">
        <f t="shared" si="5"/>
        <v>0</v>
      </c>
    </row>
    <row r="81" spans="1:15" x14ac:dyDescent="0.2">
      <c r="A81" s="94">
        <v>4250</v>
      </c>
      <c r="B81" s="126">
        <v>191.77</v>
      </c>
      <c r="C81" s="127">
        <v>3.56</v>
      </c>
      <c r="D81" s="150"/>
      <c r="E81" s="151"/>
      <c r="F81" s="152">
        <v>110</v>
      </c>
      <c r="G81" s="153">
        <v>0</v>
      </c>
      <c r="H81" s="154"/>
      <c r="I81" s="155"/>
      <c r="J81" s="134">
        <f t="shared" si="3"/>
        <v>81.77000000000001</v>
      </c>
      <c r="K81" s="135">
        <f t="shared" si="3"/>
        <v>3.56</v>
      </c>
      <c r="L81" s="136">
        <f t="shared" si="4"/>
        <v>191.77</v>
      </c>
      <c r="M81" s="137">
        <f t="shared" si="4"/>
        <v>3.56</v>
      </c>
      <c r="N81" s="138">
        <f t="shared" si="5"/>
        <v>0</v>
      </c>
      <c r="O81" s="139">
        <f t="shared" si="5"/>
        <v>0</v>
      </c>
    </row>
    <row r="82" spans="1:15" x14ac:dyDescent="0.2">
      <c r="A82" s="94">
        <v>4300</v>
      </c>
      <c r="B82" s="126">
        <v>164.18</v>
      </c>
      <c r="C82" s="127">
        <v>2.79</v>
      </c>
      <c r="D82" s="150"/>
      <c r="E82" s="151"/>
      <c r="F82" s="152">
        <v>105.6</v>
      </c>
      <c r="G82" s="153">
        <v>0</v>
      </c>
      <c r="H82" s="154"/>
      <c r="I82" s="155"/>
      <c r="J82" s="134">
        <f t="shared" si="3"/>
        <v>58.580000000000013</v>
      </c>
      <c r="K82" s="135">
        <f t="shared" si="3"/>
        <v>2.79</v>
      </c>
      <c r="L82" s="136">
        <f t="shared" si="4"/>
        <v>164.18</v>
      </c>
      <c r="M82" s="137">
        <f t="shared" si="4"/>
        <v>2.79</v>
      </c>
      <c r="N82" s="138">
        <f t="shared" si="5"/>
        <v>0</v>
      </c>
      <c r="O82" s="139">
        <f t="shared" si="5"/>
        <v>0</v>
      </c>
    </row>
    <row r="83" spans="1:15" x14ac:dyDescent="0.2">
      <c r="A83" s="94">
        <v>4317.335</v>
      </c>
      <c r="B83" s="126">
        <v>157.13999999999999</v>
      </c>
      <c r="C83" s="127">
        <v>5.18</v>
      </c>
      <c r="D83" s="150"/>
      <c r="E83" s="151"/>
      <c r="F83" s="152">
        <v>100</v>
      </c>
      <c r="G83" s="153">
        <v>0</v>
      </c>
      <c r="H83" s="154"/>
      <c r="I83" s="155"/>
      <c r="J83" s="134">
        <f t="shared" si="3"/>
        <v>57.139999999999986</v>
      </c>
      <c r="K83" s="135">
        <f t="shared" si="3"/>
        <v>5.18</v>
      </c>
      <c r="L83" s="136">
        <f t="shared" si="4"/>
        <v>157.13999999999999</v>
      </c>
      <c r="M83" s="137">
        <f t="shared" si="4"/>
        <v>5.18</v>
      </c>
      <c r="N83" s="138">
        <f t="shared" si="5"/>
        <v>0</v>
      </c>
      <c r="O83" s="139">
        <f t="shared" si="5"/>
        <v>0</v>
      </c>
    </row>
    <row r="84" spans="1:15" x14ac:dyDescent="0.2">
      <c r="A84" s="94">
        <v>4350</v>
      </c>
      <c r="B84" s="126">
        <v>151.21</v>
      </c>
      <c r="C84" s="127">
        <v>2.2999999999999998</v>
      </c>
      <c r="D84" s="150"/>
      <c r="E84" s="151"/>
      <c r="F84" s="152">
        <v>99</v>
      </c>
      <c r="G84" s="153">
        <v>0</v>
      </c>
      <c r="H84" s="154"/>
      <c r="I84" s="155"/>
      <c r="J84" s="134">
        <f t="shared" si="3"/>
        <v>52.210000000000008</v>
      </c>
      <c r="K84" s="135">
        <f t="shared" si="3"/>
        <v>2.2999999999999998</v>
      </c>
      <c r="L84" s="136">
        <f t="shared" si="4"/>
        <v>151.21</v>
      </c>
      <c r="M84" s="137">
        <f t="shared" si="4"/>
        <v>2.2999999999999998</v>
      </c>
      <c r="N84" s="138">
        <f t="shared" si="5"/>
        <v>0</v>
      </c>
      <c r="O84" s="139">
        <f t="shared" si="5"/>
        <v>0</v>
      </c>
    </row>
    <row r="85" spans="1:15" x14ac:dyDescent="0.2">
      <c r="A85" s="94">
        <v>4400</v>
      </c>
      <c r="B85" s="126">
        <v>144.47</v>
      </c>
      <c r="C85" s="127">
        <v>0.06</v>
      </c>
      <c r="D85" s="150"/>
      <c r="E85" s="151"/>
      <c r="F85" s="152">
        <v>84.2</v>
      </c>
      <c r="G85" s="153">
        <v>0</v>
      </c>
      <c r="H85" s="154"/>
      <c r="I85" s="155"/>
      <c r="J85" s="134">
        <f t="shared" si="3"/>
        <v>60.269999999999996</v>
      </c>
      <c r="K85" s="135">
        <f t="shared" si="3"/>
        <v>0.06</v>
      </c>
      <c r="L85" s="136">
        <f t="shared" si="4"/>
        <v>144.47</v>
      </c>
      <c r="M85" s="137">
        <f t="shared" si="4"/>
        <v>0.06</v>
      </c>
      <c r="N85" s="138">
        <f t="shared" si="5"/>
        <v>0</v>
      </c>
      <c r="O85" s="139">
        <f t="shared" si="5"/>
        <v>0</v>
      </c>
    </row>
    <row r="86" spans="1:15" x14ac:dyDescent="0.2">
      <c r="A86" s="94">
        <v>4450</v>
      </c>
      <c r="B86" s="126">
        <v>95.87</v>
      </c>
      <c r="C86" s="127">
        <v>0</v>
      </c>
      <c r="D86" s="150"/>
      <c r="E86" s="151"/>
      <c r="F86" s="152">
        <v>47.9</v>
      </c>
      <c r="G86" s="153">
        <v>0</v>
      </c>
      <c r="H86" s="154"/>
      <c r="I86" s="155"/>
      <c r="J86" s="134">
        <f t="shared" si="3"/>
        <v>47.970000000000006</v>
      </c>
      <c r="K86" s="135">
        <f t="shared" si="3"/>
        <v>0</v>
      </c>
      <c r="L86" s="136">
        <f t="shared" si="4"/>
        <v>95.87</v>
      </c>
      <c r="M86" s="137">
        <f t="shared" si="4"/>
        <v>0</v>
      </c>
      <c r="N86" s="138">
        <f t="shared" si="5"/>
        <v>0</v>
      </c>
      <c r="O86" s="139">
        <f t="shared" si="5"/>
        <v>0</v>
      </c>
    </row>
    <row r="87" spans="1:15" x14ac:dyDescent="0.2">
      <c r="A87" s="94">
        <v>4500</v>
      </c>
      <c r="B87" s="126">
        <v>96.18</v>
      </c>
      <c r="C87" s="127">
        <v>0</v>
      </c>
      <c r="D87" s="150"/>
      <c r="E87" s="151"/>
      <c r="F87" s="152">
        <v>47.6</v>
      </c>
      <c r="G87" s="153">
        <v>0</v>
      </c>
      <c r="H87" s="154"/>
      <c r="I87" s="155"/>
      <c r="J87" s="134">
        <f t="shared" si="3"/>
        <v>48.580000000000005</v>
      </c>
      <c r="K87" s="135">
        <f t="shared" si="3"/>
        <v>0</v>
      </c>
      <c r="L87" s="136">
        <f t="shared" si="4"/>
        <v>96.18</v>
      </c>
      <c r="M87" s="137">
        <f t="shared" si="4"/>
        <v>0</v>
      </c>
      <c r="N87" s="138">
        <f t="shared" si="5"/>
        <v>0</v>
      </c>
      <c r="O87" s="139">
        <f t="shared" si="5"/>
        <v>0</v>
      </c>
    </row>
    <row r="88" spans="1:15" x14ac:dyDescent="0.2">
      <c r="A88" s="94">
        <v>4550</v>
      </c>
      <c r="B88" s="126">
        <v>163.11000000000001</v>
      </c>
      <c r="C88" s="127">
        <v>0</v>
      </c>
      <c r="D88" s="150"/>
      <c r="E88" s="151"/>
      <c r="F88" s="152">
        <v>83.2</v>
      </c>
      <c r="G88" s="153">
        <v>0</v>
      </c>
      <c r="H88" s="154"/>
      <c r="I88" s="155"/>
      <c r="J88" s="134">
        <f t="shared" si="3"/>
        <v>79.910000000000011</v>
      </c>
      <c r="K88" s="135">
        <f t="shared" si="3"/>
        <v>0</v>
      </c>
      <c r="L88" s="136">
        <f t="shared" si="4"/>
        <v>163.11000000000001</v>
      </c>
      <c r="M88" s="137">
        <f t="shared" si="4"/>
        <v>0</v>
      </c>
      <c r="N88" s="138">
        <f t="shared" si="5"/>
        <v>0</v>
      </c>
      <c r="O88" s="139">
        <f t="shared" si="5"/>
        <v>0</v>
      </c>
    </row>
    <row r="89" spans="1:15" s="148" customFormat="1" x14ac:dyDescent="0.2">
      <c r="A89" s="95">
        <v>4600</v>
      </c>
      <c r="B89" s="140">
        <v>165.9</v>
      </c>
      <c r="C89" s="141">
        <v>0</v>
      </c>
      <c r="D89" s="156"/>
      <c r="E89" s="157"/>
      <c r="F89" s="158">
        <v>88.6</v>
      </c>
      <c r="G89" s="159">
        <v>0</v>
      </c>
      <c r="H89" s="160"/>
      <c r="I89" s="161"/>
      <c r="J89" s="134">
        <f t="shared" si="3"/>
        <v>77.300000000000011</v>
      </c>
      <c r="K89" s="135">
        <f t="shared" si="3"/>
        <v>0</v>
      </c>
      <c r="L89" s="136">
        <f t="shared" si="4"/>
        <v>165.9</v>
      </c>
      <c r="M89" s="137">
        <f t="shared" si="4"/>
        <v>0</v>
      </c>
      <c r="N89" s="138">
        <f t="shared" si="5"/>
        <v>0</v>
      </c>
      <c r="O89" s="139">
        <f t="shared" si="5"/>
        <v>0</v>
      </c>
    </row>
    <row r="90" spans="1:15" x14ac:dyDescent="0.2">
      <c r="A90" s="94">
        <v>4650</v>
      </c>
      <c r="B90" s="126">
        <v>157</v>
      </c>
      <c r="C90" s="127">
        <v>7.0000000000000007E-2</v>
      </c>
      <c r="D90" s="150"/>
      <c r="E90" s="151"/>
      <c r="F90" s="152">
        <v>87</v>
      </c>
      <c r="G90" s="153">
        <v>0</v>
      </c>
      <c r="H90" s="154"/>
      <c r="I90" s="155"/>
      <c r="J90" s="134">
        <f t="shared" si="3"/>
        <v>70</v>
      </c>
      <c r="K90" s="135">
        <f t="shared" si="3"/>
        <v>7.0000000000000007E-2</v>
      </c>
      <c r="L90" s="136">
        <f t="shared" si="4"/>
        <v>157</v>
      </c>
      <c r="M90" s="137">
        <f t="shared" si="4"/>
        <v>7.0000000000000007E-2</v>
      </c>
      <c r="N90" s="138">
        <f t="shared" si="5"/>
        <v>0</v>
      </c>
      <c r="O90" s="139">
        <f t="shared" si="5"/>
        <v>0</v>
      </c>
    </row>
    <row r="91" spans="1:15" x14ac:dyDescent="0.2">
      <c r="A91" s="94">
        <v>4700</v>
      </c>
      <c r="B91" s="126">
        <v>153.37</v>
      </c>
      <c r="C91" s="127">
        <v>2.25</v>
      </c>
      <c r="D91" s="150"/>
      <c r="E91" s="151"/>
      <c r="F91" s="152">
        <v>86.3</v>
      </c>
      <c r="G91" s="153">
        <v>1.8</v>
      </c>
      <c r="H91" s="154"/>
      <c r="I91" s="155"/>
      <c r="J91" s="134">
        <f t="shared" si="3"/>
        <v>67.070000000000007</v>
      </c>
      <c r="K91" s="135">
        <f t="shared" si="3"/>
        <v>0.44999999999999996</v>
      </c>
      <c r="L91" s="136">
        <f t="shared" si="4"/>
        <v>153.37</v>
      </c>
      <c r="M91" s="137">
        <f t="shared" si="4"/>
        <v>2.25</v>
      </c>
      <c r="N91" s="138">
        <f t="shared" si="5"/>
        <v>0</v>
      </c>
      <c r="O91" s="139">
        <f t="shared" si="5"/>
        <v>0</v>
      </c>
    </row>
    <row r="92" spans="1:15" x14ac:dyDescent="0.2">
      <c r="A92" s="94">
        <v>4750</v>
      </c>
      <c r="B92" s="126">
        <v>154.58000000000001</v>
      </c>
      <c r="C92" s="127">
        <v>3.49</v>
      </c>
      <c r="D92" s="150"/>
      <c r="E92" s="151"/>
      <c r="F92" s="152">
        <v>86</v>
      </c>
      <c r="G92" s="153">
        <v>2.25</v>
      </c>
      <c r="H92" s="154"/>
      <c r="I92" s="155"/>
      <c r="J92" s="134">
        <f t="shared" si="3"/>
        <v>68.580000000000013</v>
      </c>
      <c r="K92" s="135">
        <f t="shared" si="3"/>
        <v>1.2400000000000002</v>
      </c>
      <c r="L92" s="136">
        <f t="shared" si="4"/>
        <v>154.58000000000001</v>
      </c>
      <c r="M92" s="137">
        <f t="shared" si="4"/>
        <v>3.49</v>
      </c>
      <c r="N92" s="138">
        <f t="shared" si="5"/>
        <v>0</v>
      </c>
      <c r="O92" s="139">
        <f t="shared" si="5"/>
        <v>0</v>
      </c>
    </row>
    <row r="93" spans="1:15" x14ac:dyDescent="0.2">
      <c r="A93" s="94">
        <v>4765.866</v>
      </c>
      <c r="B93" s="126">
        <v>155.63999999999999</v>
      </c>
      <c r="C93" s="127">
        <v>1.54</v>
      </c>
      <c r="D93" s="150"/>
      <c r="E93" s="151"/>
      <c r="F93" s="152">
        <v>87</v>
      </c>
      <c r="G93" s="153">
        <v>1.1000000000000001</v>
      </c>
      <c r="H93" s="154"/>
      <c r="I93" s="155"/>
      <c r="J93" s="134">
        <f t="shared" si="3"/>
        <v>68.639999999999986</v>
      </c>
      <c r="K93" s="135">
        <f t="shared" si="3"/>
        <v>0.43999999999999995</v>
      </c>
      <c r="L93" s="136">
        <f t="shared" si="4"/>
        <v>155.63999999999999</v>
      </c>
      <c r="M93" s="137">
        <f t="shared" si="4"/>
        <v>1.54</v>
      </c>
      <c r="N93" s="138">
        <f t="shared" si="5"/>
        <v>0</v>
      </c>
      <c r="O93" s="139">
        <f t="shared" si="5"/>
        <v>0</v>
      </c>
    </row>
    <row r="94" spans="1:15" x14ac:dyDescent="0.2">
      <c r="A94" s="94">
        <v>4800</v>
      </c>
      <c r="B94" s="126">
        <v>159.52000000000001</v>
      </c>
      <c r="C94" s="127">
        <v>1.79</v>
      </c>
      <c r="D94" s="150"/>
      <c r="E94" s="151"/>
      <c r="F94" s="152">
        <v>89.1</v>
      </c>
      <c r="G94" s="153">
        <v>1.4</v>
      </c>
      <c r="H94" s="154"/>
      <c r="I94" s="155"/>
      <c r="J94" s="134">
        <f t="shared" si="3"/>
        <v>70.420000000000016</v>
      </c>
      <c r="K94" s="135">
        <f t="shared" si="3"/>
        <v>0.39000000000000012</v>
      </c>
      <c r="L94" s="136">
        <f t="shared" si="4"/>
        <v>159.52000000000001</v>
      </c>
      <c r="M94" s="137">
        <f t="shared" si="4"/>
        <v>1.79</v>
      </c>
      <c r="N94" s="138">
        <f t="shared" si="5"/>
        <v>0</v>
      </c>
      <c r="O94" s="139">
        <f t="shared" si="5"/>
        <v>0</v>
      </c>
    </row>
    <row r="95" spans="1:15" x14ac:dyDescent="0.2">
      <c r="A95" s="94">
        <v>4850</v>
      </c>
      <c r="B95" s="126">
        <v>153.99</v>
      </c>
      <c r="C95" s="127">
        <v>8.44</v>
      </c>
      <c r="D95" s="150"/>
      <c r="E95" s="151"/>
      <c r="F95" s="152">
        <v>73</v>
      </c>
      <c r="G95" s="153">
        <v>8</v>
      </c>
      <c r="H95" s="154"/>
      <c r="I95" s="155"/>
      <c r="J95" s="134">
        <f t="shared" si="3"/>
        <v>80.990000000000009</v>
      </c>
      <c r="K95" s="135">
        <f t="shared" si="3"/>
        <v>0.4399999999999995</v>
      </c>
      <c r="L95" s="136">
        <f t="shared" si="4"/>
        <v>153.99</v>
      </c>
      <c r="M95" s="137">
        <f t="shared" si="4"/>
        <v>8.44</v>
      </c>
      <c r="N95" s="138">
        <f t="shared" si="5"/>
        <v>0</v>
      </c>
      <c r="O95" s="139">
        <f t="shared" si="5"/>
        <v>0</v>
      </c>
    </row>
    <row r="96" spans="1:15" x14ac:dyDescent="0.2">
      <c r="A96" s="94">
        <v>4900</v>
      </c>
      <c r="B96" s="126">
        <v>146.58000000000001</v>
      </c>
      <c r="C96" s="127">
        <v>18.52</v>
      </c>
      <c r="D96" s="150"/>
      <c r="E96" s="151"/>
      <c r="F96" s="152">
        <v>67.400000000000006</v>
      </c>
      <c r="G96" s="153">
        <v>18</v>
      </c>
      <c r="H96" s="154"/>
      <c r="I96" s="155"/>
      <c r="J96" s="134">
        <f t="shared" si="3"/>
        <v>79.180000000000007</v>
      </c>
      <c r="K96" s="135">
        <f t="shared" si="3"/>
        <v>0.51999999999999957</v>
      </c>
      <c r="L96" s="136">
        <f t="shared" si="4"/>
        <v>146.58000000000001</v>
      </c>
      <c r="M96" s="137">
        <f t="shared" si="4"/>
        <v>18.52</v>
      </c>
      <c r="N96" s="138">
        <f t="shared" si="5"/>
        <v>0</v>
      </c>
      <c r="O96" s="139">
        <f t="shared" si="5"/>
        <v>0</v>
      </c>
    </row>
    <row r="97" spans="1:15" x14ac:dyDescent="0.2">
      <c r="A97" s="94">
        <v>4927.0230000000001</v>
      </c>
      <c r="B97" s="126">
        <v>141.19</v>
      </c>
      <c r="C97" s="127">
        <v>23.96</v>
      </c>
      <c r="D97" s="150"/>
      <c r="E97" s="151"/>
      <c r="F97" s="152">
        <v>58</v>
      </c>
      <c r="G97" s="153">
        <v>23.96</v>
      </c>
      <c r="H97" s="154"/>
      <c r="I97" s="155"/>
      <c r="J97" s="134">
        <f t="shared" si="3"/>
        <v>83.19</v>
      </c>
      <c r="K97" s="135">
        <f t="shared" si="3"/>
        <v>0</v>
      </c>
      <c r="L97" s="136">
        <f t="shared" si="4"/>
        <v>141.19</v>
      </c>
      <c r="M97" s="137">
        <f t="shared" si="4"/>
        <v>23.96</v>
      </c>
      <c r="N97" s="138">
        <f t="shared" si="5"/>
        <v>0</v>
      </c>
      <c r="O97" s="139">
        <f t="shared" si="5"/>
        <v>0</v>
      </c>
    </row>
    <row r="98" spans="1:15" x14ac:dyDescent="0.2">
      <c r="A98" s="94">
        <v>4950</v>
      </c>
      <c r="B98" s="126">
        <v>142.09</v>
      </c>
      <c r="C98" s="127">
        <v>30.18</v>
      </c>
      <c r="D98" s="150"/>
      <c r="E98" s="151"/>
      <c r="F98" s="152">
        <v>58</v>
      </c>
      <c r="G98" s="153">
        <v>30.18</v>
      </c>
      <c r="H98" s="154"/>
      <c r="I98" s="155"/>
      <c r="J98" s="134">
        <f t="shared" si="3"/>
        <v>84.09</v>
      </c>
      <c r="K98" s="135">
        <f t="shared" si="3"/>
        <v>0</v>
      </c>
      <c r="L98" s="136">
        <f t="shared" si="4"/>
        <v>142.09</v>
      </c>
      <c r="M98" s="137">
        <f t="shared" si="4"/>
        <v>30.18</v>
      </c>
      <c r="N98" s="138">
        <f t="shared" si="5"/>
        <v>0</v>
      </c>
      <c r="O98" s="139">
        <f t="shared" si="5"/>
        <v>0</v>
      </c>
    </row>
    <row r="99" spans="1:15" x14ac:dyDescent="0.2">
      <c r="A99" s="94">
        <v>5000</v>
      </c>
      <c r="B99" s="126">
        <v>120.12</v>
      </c>
      <c r="C99" s="127">
        <v>40.92</v>
      </c>
      <c r="D99" s="150"/>
      <c r="E99" s="151"/>
      <c r="F99" s="152">
        <v>56.8</v>
      </c>
      <c r="G99" s="153">
        <v>40.92</v>
      </c>
      <c r="H99" s="154"/>
      <c r="I99" s="155"/>
      <c r="J99" s="134">
        <f t="shared" si="3"/>
        <v>63.320000000000007</v>
      </c>
      <c r="K99" s="135">
        <f t="shared" si="3"/>
        <v>0</v>
      </c>
      <c r="L99" s="136">
        <f t="shared" si="4"/>
        <v>120.12</v>
      </c>
      <c r="M99" s="137">
        <f t="shared" si="4"/>
        <v>40.92</v>
      </c>
      <c r="N99" s="138">
        <f t="shared" si="5"/>
        <v>0</v>
      </c>
      <c r="O99" s="139">
        <f t="shared" si="5"/>
        <v>0</v>
      </c>
    </row>
    <row r="100" spans="1:15" x14ac:dyDescent="0.2">
      <c r="A100" s="94">
        <v>5001.5420000000004</v>
      </c>
      <c r="B100" s="126">
        <v>119.03</v>
      </c>
      <c r="C100" s="127">
        <v>39.86</v>
      </c>
      <c r="D100" s="150"/>
      <c r="E100" s="151"/>
      <c r="F100" s="152">
        <v>57.7</v>
      </c>
      <c r="G100" s="153">
        <v>39.86</v>
      </c>
      <c r="H100" s="154"/>
      <c r="I100" s="155"/>
      <c r="J100" s="134">
        <f t="shared" si="3"/>
        <v>61.33</v>
      </c>
      <c r="K100" s="135">
        <f t="shared" si="3"/>
        <v>0</v>
      </c>
      <c r="L100" s="136">
        <f t="shared" si="4"/>
        <v>119.03</v>
      </c>
      <c r="M100" s="137">
        <f t="shared" si="4"/>
        <v>39.86</v>
      </c>
      <c r="N100" s="138">
        <f t="shared" si="5"/>
        <v>0</v>
      </c>
      <c r="O100" s="139">
        <f t="shared" si="5"/>
        <v>0</v>
      </c>
    </row>
    <row r="101" spans="1:15" x14ac:dyDescent="0.2">
      <c r="A101" s="94">
        <v>5050</v>
      </c>
      <c r="B101" s="126">
        <v>107.11</v>
      </c>
      <c r="C101" s="127">
        <v>35.56</v>
      </c>
      <c r="D101" s="150"/>
      <c r="E101" s="151"/>
      <c r="F101" s="152">
        <v>46.1</v>
      </c>
      <c r="G101" s="153">
        <v>35.56</v>
      </c>
      <c r="H101" s="154"/>
      <c r="I101" s="155"/>
      <c r="J101" s="134">
        <f t="shared" si="3"/>
        <v>61.01</v>
      </c>
      <c r="K101" s="135">
        <f t="shared" si="3"/>
        <v>0</v>
      </c>
      <c r="L101" s="136">
        <f t="shared" si="4"/>
        <v>107.11</v>
      </c>
      <c r="M101" s="137">
        <f t="shared" si="4"/>
        <v>35.56</v>
      </c>
      <c r="N101" s="138">
        <f t="shared" si="5"/>
        <v>0</v>
      </c>
      <c r="O101" s="139">
        <f t="shared" si="5"/>
        <v>0</v>
      </c>
    </row>
    <row r="102" spans="1:15" x14ac:dyDescent="0.2">
      <c r="A102" s="94">
        <v>5100</v>
      </c>
      <c r="B102" s="126">
        <v>85.39</v>
      </c>
      <c r="C102" s="127">
        <v>38.15</v>
      </c>
      <c r="D102" s="150"/>
      <c r="E102" s="151"/>
      <c r="F102" s="168">
        <v>28.6</v>
      </c>
      <c r="G102" s="169">
        <v>38.15</v>
      </c>
      <c r="H102" s="154"/>
      <c r="I102" s="155"/>
      <c r="J102" s="134">
        <f t="shared" si="3"/>
        <v>56.79</v>
      </c>
      <c r="K102" s="135">
        <f t="shared" si="3"/>
        <v>0</v>
      </c>
      <c r="L102" s="136">
        <f t="shared" si="4"/>
        <v>85.39</v>
      </c>
      <c r="M102" s="137">
        <f t="shared" si="4"/>
        <v>38.15</v>
      </c>
      <c r="N102" s="138">
        <f t="shared" si="5"/>
        <v>0</v>
      </c>
      <c r="O102" s="139">
        <f t="shared" si="5"/>
        <v>0</v>
      </c>
    </row>
    <row r="103" spans="1:15" x14ac:dyDescent="0.2">
      <c r="A103" s="94">
        <v>5150</v>
      </c>
      <c r="B103" s="126">
        <v>58.19</v>
      </c>
      <c r="C103" s="127">
        <v>35.36</v>
      </c>
      <c r="D103" s="150"/>
      <c r="E103" s="151"/>
      <c r="F103" s="168">
        <v>4</v>
      </c>
      <c r="G103" s="169">
        <v>35.36</v>
      </c>
      <c r="H103" s="154"/>
      <c r="I103" s="155"/>
      <c r="J103" s="134">
        <f t="shared" si="3"/>
        <v>54.19</v>
      </c>
      <c r="K103" s="135">
        <f t="shared" si="3"/>
        <v>0</v>
      </c>
      <c r="L103" s="136">
        <f t="shared" si="4"/>
        <v>58.19</v>
      </c>
      <c r="M103" s="137">
        <f t="shared" si="4"/>
        <v>35.36</v>
      </c>
      <c r="N103" s="138">
        <f t="shared" si="5"/>
        <v>0</v>
      </c>
      <c r="O103" s="139">
        <f t="shared" si="5"/>
        <v>0</v>
      </c>
    </row>
    <row r="104" spans="1:15" x14ac:dyDescent="0.2">
      <c r="A104" s="94">
        <v>5200</v>
      </c>
      <c r="B104" s="126">
        <v>64.91</v>
      </c>
      <c r="C104" s="127">
        <v>18.48</v>
      </c>
      <c r="D104" s="150"/>
      <c r="E104" s="151"/>
      <c r="F104" s="168">
        <v>12</v>
      </c>
      <c r="G104" s="169">
        <v>18.48</v>
      </c>
      <c r="H104" s="154"/>
      <c r="I104" s="155"/>
      <c r="J104" s="134">
        <f t="shared" si="3"/>
        <v>52.91</v>
      </c>
      <c r="K104" s="135">
        <f t="shared" si="3"/>
        <v>0</v>
      </c>
      <c r="L104" s="136">
        <f t="shared" si="4"/>
        <v>64.91</v>
      </c>
      <c r="M104" s="137">
        <f t="shared" si="4"/>
        <v>18.48</v>
      </c>
      <c r="N104" s="138">
        <f t="shared" si="5"/>
        <v>0</v>
      </c>
      <c r="O104" s="139">
        <f t="shared" si="5"/>
        <v>0</v>
      </c>
    </row>
    <row r="105" spans="1:15" x14ac:dyDescent="0.2">
      <c r="A105" s="94">
        <v>5250</v>
      </c>
      <c r="B105" s="126">
        <v>60.28</v>
      </c>
      <c r="C105" s="127">
        <v>2.4700000000000002</v>
      </c>
      <c r="D105" s="150"/>
      <c r="E105" s="151"/>
      <c r="F105" s="168">
        <v>21</v>
      </c>
      <c r="G105" s="169">
        <v>2.4700000000000002</v>
      </c>
      <c r="H105" s="154"/>
      <c r="I105" s="155"/>
      <c r="J105" s="134">
        <f t="shared" si="3"/>
        <v>39.28</v>
      </c>
      <c r="K105" s="135">
        <f t="shared" si="3"/>
        <v>0</v>
      </c>
      <c r="L105" s="136">
        <f t="shared" si="4"/>
        <v>60.28</v>
      </c>
      <c r="M105" s="137">
        <f t="shared" si="4"/>
        <v>2.4700000000000002</v>
      </c>
      <c r="N105" s="138">
        <f t="shared" si="5"/>
        <v>0</v>
      </c>
      <c r="O105" s="139">
        <f t="shared" si="5"/>
        <v>0</v>
      </c>
    </row>
    <row r="106" spans="1:15" x14ac:dyDescent="0.2">
      <c r="A106" s="94">
        <v>5300</v>
      </c>
      <c r="B106" s="126">
        <v>124.02</v>
      </c>
      <c r="C106" s="127">
        <v>1.42</v>
      </c>
      <c r="D106" s="150"/>
      <c r="E106" s="151"/>
      <c r="F106" s="168">
        <v>45.6</v>
      </c>
      <c r="G106" s="169">
        <v>1.42</v>
      </c>
      <c r="H106" s="154"/>
      <c r="I106" s="155"/>
      <c r="J106" s="134">
        <f t="shared" si="3"/>
        <v>78.419999999999987</v>
      </c>
      <c r="K106" s="135">
        <f t="shared" si="3"/>
        <v>0</v>
      </c>
      <c r="L106" s="136">
        <f t="shared" si="4"/>
        <v>124.01999999999998</v>
      </c>
      <c r="M106" s="137">
        <f t="shared" si="4"/>
        <v>1.42</v>
      </c>
      <c r="N106" s="138">
        <f t="shared" si="5"/>
        <v>0</v>
      </c>
      <c r="O106" s="139">
        <f t="shared" si="5"/>
        <v>0</v>
      </c>
    </row>
    <row r="107" spans="1:15" x14ac:dyDescent="0.2">
      <c r="A107" s="94">
        <v>5350</v>
      </c>
      <c r="B107" s="126">
        <v>154.16</v>
      </c>
      <c r="C107" s="127">
        <v>1.5</v>
      </c>
      <c r="D107" s="150"/>
      <c r="E107" s="151"/>
      <c r="F107" s="168">
        <v>55.8</v>
      </c>
      <c r="G107" s="169">
        <v>1.5</v>
      </c>
      <c r="H107" s="154"/>
      <c r="I107" s="155"/>
      <c r="J107" s="134">
        <f t="shared" si="3"/>
        <v>98.36</v>
      </c>
      <c r="K107" s="135">
        <f t="shared" si="3"/>
        <v>0</v>
      </c>
      <c r="L107" s="136">
        <f t="shared" si="4"/>
        <v>154.16</v>
      </c>
      <c r="M107" s="137">
        <f t="shared" si="4"/>
        <v>1.5</v>
      </c>
      <c r="N107" s="138">
        <f t="shared" si="5"/>
        <v>0</v>
      </c>
      <c r="O107" s="139">
        <f t="shared" si="5"/>
        <v>0</v>
      </c>
    </row>
    <row r="108" spans="1:15" x14ac:dyDescent="0.2">
      <c r="A108" s="94">
        <v>5400</v>
      </c>
      <c r="B108" s="126">
        <v>168.78</v>
      </c>
      <c r="C108" s="127">
        <v>1.26</v>
      </c>
      <c r="D108" s="150"/>
      <c r="E108" s="151"/>
      <c r="F108" s="152">
        <v>69.599999999999994</v>
      </c>
      <c r="G108" s="153">
        <v>1.26</v>
      </c>
      <c r="H108" s="154"/>
      <c r="I108" s="155"/>
      <c r="J108" s="134">
        <f t="shared" si="3"/>
        <v>99.18</v>
      </c>
      <c r="K108" s="135">
        <f t="shared" si="3"/>
        <v>0</v>
      </c>
      <c r="L108" s="136">
        <f t="shared" si="4"/>
        <v>168.78</v>
      </c>
      <c r="M108" s="137">
        <f t="shared" si="4"/>
        <v>1.26</v>
      </c>
      <c r="N108" s="138">
        <f t="shared" si="5"/>
        <v>0</v>
      </c>
      <c r="O108" s="139">
        <f t="shared" si="5"/>
        <v>0</v>
      </c>
    </row>
    <row r="109" spans="1:15" x14ac:dyDescent="0.2">
      <c r="A109" s="94">
        <v>5450</v>
      </c>
      <c r="B109" s="126">
        <v>166.27</v>
      </c>
      <c r="C109" s="127">
        <v>3.38</v>
      </c>
      <c r="D109" s="150"/>
      <c r="E109" s="151"/>
      <c r="F109" s="152">
        <v>69</v>
      </c>
      <c r="G109" s="153">
        <v>3.38</v>
      </c>
      <c r="H109" s="154"/>
      <c r="I109" s="155"/>
      <c r="J109" s="134">
        <f t="shared" si="3"/>
        <v>97.27000000000001</v>
      </c>
      <c r="K109" s="135">
        <f t="shared" si="3"/>
        <v>0</v>
      </c>
      <c r="L109" s="136">
        <f t="shared" si="4"/>
        <v>166.27</v>
      </c>
      <c r="M109" s="137">
        <f t="shared" si="4"/>
        <v>3.38</v>
      </c>
      <c r="N109" s="138">
        <f t="shared" si="5"/>
        <v>0</v>
      </c>
      <c r="O109" s="139">
        <f t="shared" si="5"/>
        <v>0</v>
      </c>
    </row>
    <row r="110" spans="1:15" x14ac:dyDescent="0.2">
      <c r="A110" s="94">
        <v>5500</v>
      </c>
      <c r="B110" s="126">
        <v>158.6</v>
      </c>
      <c r="C110" s="127">
        <v>27.89</v>
      </c>
      <c r="D110" s="150"/>
      <c r="E110" s="151"/>
      <c r="F110" s="152">
        <v>68.7</v>
      </c>
      <c r="G110" s="153">
        <v>27.89</v>
      </c>
      <c r="H110" s="154"/>
      <c r="I110" s="155"/>
      <c r="J110" s="134">
        <f t="shared" si="3"/>
        <v>89.899999999999991</v>
      </c>
      <c r="K110" s="135">
        <f t="shared" si="3"/>
        <v>0</v>
      </c>
      <c r="L110" s="136">
        <f t="shared" si="4"/>
        <v>158.6</v>
      </c>
      <c r="M110" s="137">
        <f t="shared" si="4"/>
        <v>27.89</v>
      </c>
      <c r="N110" s="138">
        <f t="shared" si="5"/>
        <v>0</v>
      </c>
      <c r="O110" s="139">
        <f t="shared" si="5"/>
        <v>0</v>
      </c>
    </row>
    <row r="111" spans="1:15" x14ac:dyDescent="0.2">
      <c r="A111" s="94">
        <v>5550</v>
      </c>
      <c r="B111" s="126">
        <v>141.63</v>
      </c>
      <c r="C111" s="127">
        <v>30.22</v>
      </c>
      <c r="D111" s="150"/>
      <c r="E111" s="151"/>
      <c r="F111" s="152">
        <v>52</v>
      </c>
      <c r="G111" s="153">
        <v>30.22</v>
      </c>
      <c r="H111" s="154"/>
      <c r="I111" s="155"/>
      <c r="J111" s="134">
        <f t="shared" si="3"/>
        <v>89.63</v>
      </c>
      <c r="K111" s="135">
        <f t="shared" si="3"/>
        <v>0</v>
      </c>
      <c r="L111" s="136">
        <f t="shared" si="4"/>
        <v>141.63</v>
      </c>
      <c r="M111" s="137">
        <f t="shared" si="4"/>
        <v>30.22</v>
      </c>
      <c r="N111" s="138">
        <f t="shared" si="5"/>
        <v>0</v>
      </c>
      <c r="O111" s="139">
        <f t="shared" si="5"/>
        <v>0</v>
      </c>
    </row>
    <row r="112" spans="1:15" x14ac:dyDescent="0.2">
      <c r="A112" s="94">
        <v>5600</v>
      </c>
      <c r="B112" s="126">
        <v>140.01</v>
      </c>
      <c r="C112" s="127">
        <v>35.11</v>
      </c>
      <c r="D112" s="150"/>
      <c r="E112" s="151"/>
      <c r="F112" s="152">
        <v>51.7</v>
      </c>
      <c r="G112" s="153">
        <v>35.11</v>
      </c>
      <c r="H112" s="154"/>
      <c r="I112" s="155"/>
      <c r="J112" s="134">
        <f t="shared" si="3"/>
        <v>88.309999999999988</v>
      </c>
      <c r="K112" s="135">
        <f t="shared" si="3"/>
        <v>0</v>
      </c>
      <c r="L112" s="136">
        <f t="shared" si="4"/>
        <v>140.01</v>
      </c>
      <c r="M112" s="137">
        <f t="shared" si="4"/>
        <v>35.11</v>
      </c>
      <c r="N112" s="138">
        <f t="shared" si="5"/>
        <v>0</v>
      </c>
      <c r="O112" s="139">
        <f t="shared" si="5"/>
        <v>0</v>
      </c>
    </row>
    <row r="113" spans="1:15" x14ac:dyDescent="0.2">
      <c r="A113" s="94">
        <v>5650</v>
      </c>
      <c r="B113" s="126">
        <v>110.22</v>
      </c>
      <c r="C113" s="127">
        <v>61.87</v>
      </c>
      <c r="D113" s="150"/>
      <c r="E113" s="151"/>
      <c r="F113" s="168">
        <v>45</v>
      </c>
      <c r="G113" s="169">
        <v>61.87</v>
      </c>
      <c r="H113" s="154"/>
      <c r="I113" s="155"/>
      <c r="J113" s="134">
        <f t="shared" si="3"/>
        <v>65.22</v>
      </c>
      <c r="K113" s="135">
        <f t="shared" si="3"/>
        <v>0</v>
      </c>
      <c r="L113" s="136">
        <f t="shared" si="4"/>
        <v>110.22</v>
      </c>
      <c r="M113" s="137">
        <f t="shared" si="4"/>
        <v>61.87</v>
      </c>
      <c r="N113" s="138">
        <f t="shared" si="5"/>
        <v>0</v>
      </c>
      <c r="O113" s="139">
        <f t="shared" si="5"/>
        <v>0</v>
      </c>
    </row>
    <row r="114" spans="1:15" s="148" customFormat="1" x14ac:dyDescent="0.2">
      <c r="A114" s="95">
        <v>5700</v>
      </c>
      <c r="B114" s="140">
        <v>81.95</v>
      </c>
      <c r="C114" s="141">
        <v>40.31</v>
      </c>
      <c r="D114" s="156"/>
      <c r="E114" s="157"/>
      <c r="F114" s="195">
        <v>41.6</v>
      </c>
      <c r="G114" s="196">
        <v>40.31</v>
      </c>
      <c r="H114" s="160"/>
      <c r="I114" s="161"/>
      <c r="J114" s="134">
        <f t="shared" si="3"/>
        <v>40.35</v>
      </c>
      <c r="K114" s="135">
        <f t="shared" si="3"/>
        <v>0</v>
      </c>
      <c r="L114" s="136">
        <f t="shared" si="4"/>
        <v>81.95</v>
      </c>
      <c r="M114" s="137">
        <f t="shared" si="4"/>
        <v>40.31</v>
      </c>
      <c r="N114" s="138">
        <f t="shared" si="5"/>
        <v>0</v>
      </c>
      <c r="O114" s="139">
        <f t="shared" si="5"/>
        <v>0</v>
      </c>
    </row>
    <row r="115" spans="1:15" x14ac:dyDescent="0.2">
      <c r="A115" s="94">
        <v>5750</v>
      </c>
      <c r="B115" s="126">
        <v>74.650000000000006</v>
      </c>
      <c r="C115" s="127">
        <v>12.6</v>
      </c>
      <c r="D115" s="150"/>
      <c r="E115" s="151"/>
      <c r="F115" s="168">
        <v>40</v>
      </c>
      <c r="G115" s="169">
        <v>12.6</v>
      </c>
      <c r="H115" s="154"/>
      <c r="I115" s="155"/>
      <c r="J115" s="134">
        <f t="shared" si="3"/>
        <v>34.650000000000006</v>
      </c>
      <c r="K115" s="135">
        <f t="shared" si="3"/>
        <v>0</v>
      </c>
      <c r="L115" s="136">
        <f t="shared" si="4"/>
        <v>74.650000000000006</v>
      </c>
      <c r="M115" s="137">
        <f t="shared" si="4"/>
        <v>12.6</v>
      </c>
      <c r="N115" s="138">
        <f t="shared" si="5"/>
        <v>0</v>
      </c>
      <c r="O115" s="139">
        <f t="shared" si="5"/>
        <v>0</v>
      </c>
    </row>
    <row r="116" spans="1:15" x14ac:dyDescent="0.2">
      <c r="A116" s="94">
        <v>5800</v>
      </c>
      <c r="B116" s="126">
        <v>121.36</v>
      </c>
      <c r="C116" s="127">
        <v>3.15</v>
      </c>
      <c r="D116" s="150"/>
      <c r="E116" s="151"/>
      <c r="F116" s="152">
        <v>60.4</v>
      </c>
      <c r="G116" s="153">
        <v>3.15</v>
      </c>
      <c r="H116" s="154"/>
      <c r="I116" s="155"/>
      <c r="J116" s="134">
        <f t="shared" si="3"/>
        <v>60.96</v>
      </c>
      <c r="K116" s="135">
        <f t="shared" si="3"/>
        <v>0</v>
      </c>
      <c r="L116" s="136">
        <f t="shared" si="4"/>
        <v>121.36</v>
      </c>
      <c r="M116" s="137">
        <f t="shared" si="4"/>
        <v>3.15</v>
      </c>
      <c r="N116" s="138">
        <f t="shared" si="5"/>
        <v>0</v>
      </c>
      <c r="O116" s="139">
        <f t="shared" si="5"/>
        <v>0</v>
      </c>
    </row>
    <row r="117" spans="1:15" x14ac:dyDescent="0.2">
      <c r="A117" s="94">
        <v>5850</v>
      </c>
      <c r="B117" s="126">
        <v>141.57</v>
      </c>
      <c r="C117" s="127">
        <v>1.54</v>
      </c>
      <c r="D117" s="150"/>
      <c r="E117" s="151"/>
      <c r="F117" s="152">
        <v>72</v>
      </c>
      <c r="G117" s="153">
        <v>1.54</v>
      </c>
      <c r="H117" s="154"/>
      <c r="I117" s="155"/>
      <c r="J117" s="134">
        <f t="shared" si="3"/>
        <v>69.569999999999993</v>
      </c>
      <c r="K117" s="135">
        <f t="shared" si="3"/>
        <v>0</v>
      </c>
      <c r="L117" s="136">
        <f t="shared" si="4"/>
        <v>141.57</v>
      </c>
      <c r="M117" s="137">
        <f t="shared" si="4"/>
        <v>1.54</v>
      </c>
      <c r="N117" s="138">
        <f t="shared" si="5"/>
        <v>0</v>
      </c>
      <c r="O117" s="139">
        <f t="shared" si="5"/>
        <v>0</v>
      </c>
    </row>
    <row r="118" spans="1:15" x14ac:dyDescent="0.2">
      <c r="A118" s="94">
        <v>5900</v>
      </c>
      <c r="B118" s="126">
        <v>148.52000000000001</v>
      </c>
      <c r="C118" s="127">
        <v>5.25</v>
      </c>
      <c r="D118" s="150"/>
      <c r="E118" s="151"/>
      <c r="F118" s="152">
        <v>77.099999999999994</v>
      </c>
      <c r="G118" s="153">
        <v>5</v>
      </c>
      <c r="H118" s="154"/>
      <c r="I118" s="155"/>
      <c r="J118" s="134">
        <f t="shared" si="3"/>
        <v>71.420000000000016</v>
      </c>
      <c r="K118" s="135">
        <f t="shared" si="3"/>
        <v>0.25</v>
      </c>
      <c r="L118" s="136">
        <f t="shared" si="4"/>
        <v>148.52000000000001</v>
      </c>
      <c r="M118" s="137">
        <f t="shared" si="4"/>
        <v>5.25</v>
      </c>
      <c r="N118" s="138">
        <f t="shared" si="5"/>
        <v>0</v>
      </c>
      <c r="O118" s="139">
        <f t="shared" si="5"/>
        <v>0</v>
      </c>
    </row>
    <row r="119" spans="1:15" x14ac:dyDescent="0.2">
      <c r="A119" s="94">
        <v>5926.2730000000001</v>
      </c>
      <c r="B119" s="126">
        <v>142.77000000000001</v>
      </c>
      <c r="C119" s="127">
        <v>15.22</v>
      </c>
      <c r="D119" s="150"/>
      <c r="E119" s="151"/>
      <c r="F119" s="152">
        <v>75</v>
      </c>
      <c r="G119" s="153">
        <v>15.22</v>
      </c>
      <c r="H119" s="154"/>
      <c r="I119" s="155"/>
      <c r="J119" s="134">
        <f t="shared" si="3"/>
        <v>67.77000000000001</v>
      </c>
      <c r="K119" s="135">
        <f t="shared" si="3"/>
        <v>0</v>
      </c>
      <c r="L119" s="136">
        <f t="shared" si="4"/>
        <v>142.77000000000001</v>
      </c>
      <c r="M119" s="137">
        <f t="shared" si="4"/>
        <v>15.22</v>
      </c>
      <c r="N119" s="138">
        <f t="shared" si="5"/>
        <v>0</v>
      </c>
      <c r="O119" s="139">
        <f t="shared" si="5"/>
        <v>0</v>
      </c>
    </row>
    <row r="120" spans="1:15" x14ac:dyDescent="0.2">
      <c r="A120" s="94">
        <v>5950</v>
      </c>
      <c r="B120" s="126">
        <v>142.6</v>
      </c>
      <c r="C120" s="127">
        <v>19.329999999999998</v>
      </c>
      <c r="D120" s="150"/>
      <c r="E120" s="151"/>
      <c r="F120" s="152">
        <v>73.5</v>
      </c>
      <c r="G120" s="153">
        <v>18.8</v>
      </c>
      <c r="H120" s="154"/>
      <c r="I120" s="155"/>
      <c r="J120" s="134">
        <f t="shared" si="3"/>
        <v>69.099999999999994</v>
      </c>
      <c r="K120" s="135">
        <f t="shared" si="3"/>
        <v>0.52999999999999758</v>
      </c>
      <c r="L120" s="136">
        <f t="shared" si="4"/>
        <v>142.6</v>
      </c>
      <c r="M120" s="137">
        <f t="shared" si="4"/>
        <v>19.329999999999998</v>
      </c>
      <c r="N120" s="138">
        <f t="shared" si="5"/>
        <v>0</v>
      </c>
      <c r="O120" s="139">
        <f t="shared" si="5"/>
        <v>0</v>
      </c>
    </row>
    <row r="121" spans="1:15" x14ac:dyDescent="0.2">
      <c r="A121" s="94">
        <v>6000</v>
      </c>
      <c r="B121" s="126">
        <v>116.92</v>
      </c>
      <c r="C121" s="127">
        <v>24.05</v>
      </c>
      <c r="D121" s="150"/>
      <c r="E121" s="151"/>
      <c r="F121" s="152">
        <v>56.3</v>
      </c>
      <c r="G121" s="153">
        <v>22.5</v>
      </c>
      <c r="H121" s="154"/>
      <c r="I121" s="155"/>
      <c r="J121" s="134">
        <f t="shared" si="3"/>
        <v>60.620000000000005</v>
      </c>
      <c r="K121" s="135">
        <f t="shared" si="3"/>
        <v>1.5500000000000007</v>
      </c>
      <c r="L121" s="136">
        <f t="shared" si="4"/>
        <v>116.92</v>
      </c>
      <c r="M121" s="137">
        <f t="shared" si="4"/>
        <v>24.05</v>
      </c>
      <c r="N121" s="138">
        <f t="shared" si="5"/>
        <v>0</v>
      </c>
      <c r="O121" s="139">
        <f t="shared" si="5"/>
        <v>0</v>
      </c>
    </row>
    <row r="122" spans="1:15" x14ac:dyDescent="0.2">
      <c r="A122" s="94">
        <v>6050</v>
      </c>
      <c r="B122" s="126">
        <v>113.6</v>
      </c>
      <c r="C122" s="127">
        <v>0</v>
      </c>
      <c r="D122" s="150"/>
      <c r="E122" s="151"/>
      <c r="F122" s="152">
        <v>55.8</v>
      </c>
      <c r="G122" s="153">
        <v>0</v>
      </c>
      <c r="H122" s="154"/>
      <c r="I122" s="155"/>
      <c r="J122" s="134">
        <f t="shared" si="3"/>
        <v>57.8</v>
      </c>
      <c r="K122" s="135">
        <f t="shared" si="3"/>
        <v>0</v>
      </c>
      <c r="L122" s="136">
        <f t="shared" si="4"/>
        <v>113.6</v>
      </c>
      <c r="M122" s="137">
        <f t="shared" si="4"/>
        <v>0</v>
      </c>
      <c r="N122" s="138">
        <f t="shared" si="5"/>
        <v>0</v>
      </c>
      <c r="O122" s="139">
        <f t="shared" si="5"/>
        <v>0</v>
      </c>
    </row>
    <row r="123" spans="1:15" x14ac:dyDescent="0.2">
      <c r="A123" s="94">
        <v>6100</v>
      </c>
      <c r="B123" s="126">
        <v>160.51</v>
      </c>
      <c r="C123" s="127">
        <v>0</v>
      </c>
      <c r="D123" s="150"/>
      <c r="E123" s="151"/>
      <c r="F123" s="152">
        <v>81.900000000000006</v>
      </c>
      <c r="G123" s="153">
        <v>0</v>
      </c>
      <c r="H123" s="154"/>
      <c r="I123" s="155"/>
      <c r="J123" s="134">
        <f t="shared" si="3"/>
        <v>78.609999999999985</v>
      </c>
      <c r="K123" s="135">
        <f t="shared" si="3"/>
        <v>0</v>
      </c>
      <c r="L123" s="136">
        <f t="shared" si="4"/>
        <v>160.51</v>
      </c>
      <c r="M123" s="137">
        <f t="shared" si="4"/>
        <v>0</v>
      </c>
      <c r="N123" s="138">
        <f t="shared" si="5"/>
        <v>0</v>
      </c>
      <c r="O123" s="139">
        <f t="shared" si="5"/>
        <v>0</v>
      </c>
    </row>
    <row r="124" spans="1:15" x14ac:dyDescent="0.2">
      <c r="A124" s="94">
        <v>6150</v>
      </c>
      <c r="B124" s="126">
        <v>147.41999999999999</v>
      </c>
      <c r="C124" s="127">
        <v>0</v>
      </c>
      <c r="D124" s="150"/>
      <c r="E124" s="151"/>
      <c r="F124" s="152">
        <v>73.2</v>
      </c>
      <c r="G124" s="153">
        <v>0</v>
      </c>
      <c r="H124" s="154"/>
      <c r="I124" s="155"/>
      <c r="J124" s="134">
        <f t="shared" si="3"/>
        <v>74.219999999999985</v>
      </c>
      <c r="K124" s="135">
        <f t="shared" si="3"/>
        <v>0</v>
      </c>
      <c r="L124" s="136">
        <f t="shared" si="4"/>
        <v>147.41999999999999</v>
      </c>
      <c r="M124" s="137">
        <f t="shared" si="4"/>
        <v>0</v>
      </c>
      <c r="N124" s="138">
        <f t="shared" si="5"/>
        <v>0</v>
      </c>
      <c r="O124" s="139">
        <f t="shared" si="5"/>
        <v>0</v>
      </c>
    </row>
    <row r="125" spans="1:15" x14ac:dyDescent="0.2">
      <c r="A125" s="94">
        <v>6200</v>
      </c>
      <c r="B125" s="126">
        <v>131.38</v>
      </c>
      <c r="C125" s="127">
        <v>3.94</v>
      </c>
      <c r="D125" s="150"/>
      <c r="E125" s="151"/>
      <c r="F125" s="152">
        <v>70.7</v>
      </c>
      <c r="G125" s="153">
        <v>1</v>
      </c>
      <c r="H125" s="154"/>
      <c r="I125" s="155"/>
      <c r="J125" s="134">
        <f t="shared" si="3"/>
        <v>60.679999999999993</v>
      </c>
      <c r="K125" s="135">
        <f t="shared" si="3"/>
        <v>2.94</v>
      </c>
      <c r="L125" s="136">
        <f t="shared" si="4"/>
        <v>131.38</v>
      </c>
      <c r="M125" s="137">
        <f t="shared" si="4"/>
        <v>3.94</v>
      </c>
      <c r="N125" s="138">
        <f t="shared" si="5"/>
        <v>0</v>
      </c>
      <c r="O125" s="139">
        <f t="shared" si="5"/>
        <v>0</v>
      </c>
    </row>
    <row r="126" spans="1:15" x14ac:dyDescent="0.2">
      <c r="A126" s="94">
        <v>6207.3909999999996</v>
      </c>
      <c r="B126" s="126">
        <v>124.78</v>
      </c>
      <c r="C126" s="127">
        <v>0.25</v>
      </c>
      <c r="D126" s="150"/>
      <c r="E126" s="151"/>
      <c r="F126" s="152">
        <v>70</v>
      </c>
      <c r="G126" s="153">
        <v>0</v>
      </c>
      <c r="H126" s="154"/>
      <c r="I126" s="155"/>
      <c r="J126" s="134">
        <f t="shared" si="3"/>
        <v>54.78</v>
      </c>
      <c r="K126" s="135">
        <f t="shared" si="3"/>
        <v>0.25</v>
      </c>
      <c r="L126" s="136">
        <f t="shared" si="4"/>
        <v>124.78</v>
      </c>
      <c r="M126" s="137">
        <f t="shared" si="4"/>
        <v>0.25</v>
      </c>
      <c r="N126" s="138">
        <f t="shared" si="5"/>
        <v>0</v>
      </c>
      <c r="O126" s="139">
        <f t="shared" si="5"/>
        <v>0</v>
      </c>
    </row>
    <row r="127" spans="1:15" x14ac:dyDescent="0.2">
      <c r="A127" s="94">
        <v>6250</v>
      </c>
      <c r="B127" s="126">
        <v>124.94</v>
      </c>
      <c r="C127" s="127">
        <v>2.59</v>
      </c>
      <c r="D127" s="150"/>
      <c r="E127" s="151"/>
      <c r="F127" s="152">
        <v>70.900000000000006</v>
      </c>
      <c r="G127" s="153">
        <v>0.5</v>
      </c>
      <c r="H127" s="154"/>
      <c r="I127" s="155"/>
      <c r="J127" s="134">
        <f t="shared" si="3"/>
        <v>54.039999999999992</v>
      </c>
      <c r="K127" s="135">
        <f t="shared" si="3"/>
        <v>2.09</v>
      </c>
      <c r="L127" s="136">
        <f t="shared" si="4"/>
        <v>124.94</v>
      </c>
      <c r="M127" s="137">
        <f t="shared" si="4"/>
        <v>2.59</v>
      </c>
      <c r="N127" s="138">
        <f t="shared" si="5"/>
        <v>0</v>
      </c>
      <c r="O127" s="139">
        <f t="shared" si="5"/>
        <v>0</v>
      </c>
    </row>
    <row r="128" spans="1:15" x14ac:dyDescent="0.2">
      <c r="A128" s="94">
        <v>6259.9970000000003</v>
      </c>
      <c r="B128" s="126">
        <v>123.9</v>
      </c>
      <c r="C128" s="127">
        <v>3.8</v>
      </c>
      <c r="D128" s="150"/>
      <c r="E128" s="151"/>
      <c r="F128" s="152">
        <v>72.099999999999994</v>
      </c>
      <c r="G128" s="153">
        <v>0</v>
      </c>
      <c r="H128" s="154"/>
      <c r="I128" s="155"/>
      <c r="J128" s="134">
        <f t="shared" si="3"/>
        <v>51.800000000000011</v>
      </c>
      <c r="K128" s="135">
        <f t="shared" si="3"/>
        <v>3.8</v>
      </c>
      <c r="L128" s="136">
        <f t="shared" si="4"/>
        <v>123.9</v>
      </c>
      <c r="M128" s="137">
        <f t="shared" si="4"/>
        <v>3.8</v>
      </c>
      <c r="N128" s="138">
        <f t="shared" si="5"/>
        <v>0</v>
      </c>
      <c r="O128" s="139">
        <f t="shared" si="5"/>
        <v>0</v>
      </c>
    </row>
    <row r="129" spans="1:15" x14ac:dyDescent="0.2">
      <c r="A129" s="94">
        <v>6280.241</v>
      </c>
      <c r="B129" s="126">
        <v>137</v>
      </c>
      <c r="C129" s="127">
        <v>1.23</v>
      </c>
      <c r="D129" s="150"/>
      <c r="E129" s="151"/>
      <c r="F129" s="152">
        <v>73</v>
      </c>
      <c r="G129" s="153">
        <v>0</v>
      </c>
      <c r="H129" s="154"/>
      <c r="I129" s="155"/>
      <c r="J129" s="134">
        <f t="shared" si="3"/>
        <v>64</v>
      </c>
      <c r="K129" s="135">
        <f t="shared" si="3"/>
        <v>1.23</v>
      </c>
      <c r="L129" s="136">
        <f t="shared" si="4"/>
        <v>137</v>
      </c>
      <c r="M129" s="137">
        <f t="shared" si="4"/>
        <v>1.23</v>
      </c>
      <c r="N129" s="138">
        <f t="shared" si="5"/>
        <v>0</v>
      </c>
      <c r="O129" s="139">
        <f t="shared" si="5"/>
        <v>0</v>
      </c>
    </row>
    <row r="130" spans="1:15" x14ac:dyDescent="0.2">
      <c r="A130" s="94">
        <v>6300</v>
      </c>
      <c r="B130" s="126">
        <v>160.03</v>
      </c>
      <c r="C130" s="127">
        <v>3.28</v>
      </c>
      <c r="D130" s="150"/>
      <c r="E130" s="151"/>
      <c r="F130" s="152">
        <v>95.1</v>
      </c>
      <c r="G130" s="153">
        <v>0</v>
      </c>
      <c r="H130" s="154"/>
      <c r="I130" s="155"/>
      <c r="J130" s="134">
        <f t="shared" si="3"/>
        <v>64.930000000000007</v>
      </c>
      <c r="K130" s="135">
        <f t="shared" si="3"/>
        <v>3.28</v>
      </c>
      <c r="L130" s="136">
        <f t="shared" si="4"/>
        <v>160.03</v>
      </c>
      <c r="M130" s="137">
        <f t="shared" si="4"/>
        <v>3.28</v>
      </c>
      <c r="N130" s="138">
        <f t="shared" si="5"/>
        <v>0</v>
      </c>
      <c r="O130" s="139">
        <f t="shared" si="5"/>
        <v>0</v>
      </c>
    </row>
    <row r="131" spans="1:15" x14ac:dyDescent="0.2">
      <c r="A131" s="94">
        <v>6337.1120000000001</v>
      </c>
      <c r="B131" s="126">
        <v>180.05</v>
      </c>
      <c r="C131" s="127">
        <v>0.05</v>
      </c>
      <c r="D131" s="150"/>
      <c r="E131" s="151"/>
      <c r="F131" s="152">
        <v>107</v>
      </c>
      <c r="G131" s="153">
        <v>0</v>
      </c>
      <c r="H131" s="154"/>
      <c r="I131" s="155"/>
      <c r="J131" s="134">
        <f t="shared" si="3"/>
        <v>73.050000000000011</v>
      </c>
      <c r="K131" s="135">
        <f t="shared" si="3"/>
        <v>0.05</v>
      </c>
      <c r="L131" s="136">
        <f t="shared" si="4"/>
        <v>180.05</v>
      </c>
      <c r="M131" s="137">
        <f t="shared" si="4"/>
        <v>0.05</v>
      </c>
      <c r="N131" s="138">
        <f t="shared" si="5"/>
        <v>0</v>
      </c>
      <c r="O131" s="139">
        <f t="shared" si="5"/>
        <v>0</v>
      </c>
    </row>
    <row r="132" spans="1:15" x14ac:dyDescent="0.2">
      <c r="A132" s="94">
        <v>6350</v>
      </c>
      <c r="B132" s="126">
        <v>182.76</v>
      </c>
      <c r="C132" s="127">
        <v>0.18</v>
      </c>
      <c r="D132" s="150"/>
      <c r="E132" s="151"/>
      <c r="F132" s="152">
        <v>110.7</v>
      </c>
      <c r="G132" s="153">
        <v>0</v>
      </c>
      <c r="H132" s="154"/>
      <c r="I132" s="155"/>
      <c r="J132" s="134">
        <f t="shared" si="3"/>
        <v>72.059999999999988</v>
      </c>
      <c r="K132" s="135">
        <f t="shared" si="3"/>
        <v>0.18</v>
      </c>
      <c r="L132" s="136">
        <f t="shared" si="4"/>
        <v>182.76</v>
      </c>
      <c r="M132" s="137">
        <f t="shared" si="4"/>
        <v>0.18</v>
      </c>
      <c r="N132" s="138">
        <f t="shared" si="5"/>
        <v>0</v>
      </c>
      <c r="O132" s="139">
        <f t="shared" si="5"/>
        <v>0</v>
      </c>
    </row>
    <row r="133" spans="1:15" s="148" customFormat="1" x14ac:dyDescent="0.2">
      <c r="A133" s="95">
        <v>6400</v>
      </c>
      <c r="B133" s="140">
        <v>214.91</v>
      </c>
      <c r="C133" s="141">
        <v>0</v>
      </c>
      <c r="D133" s="156"/>
      <c r="E133" s="157"/>
      <c r="F133" s="158">
        <v>129.69999999999999</v>
      </c>
      <c r="G133" s="159">
        <v>0</v>
      </c>
      <c r="H133" s="160"/>
      <c r="I133" s="161"/>
      <c r="J133" s="134">
        <f t="shared" ref="J133:K180" si="6">B133-D133-F133-H133</f>
        <v>85.210000000000008</v>
      </c>
      <c r="K133" s="135">
        <f t="shared" si="6"/>
        <v>0</v>
      </c>
      <c r="L133" s="136">
        <f t="shared" ref="L133:M180" si="7">D133+F133+H133+J133</f>
        <v>214.91</v>
      </c>
      <c r="M133" s="137">
        <f t="shared" si="7"/>
        <v>0</v>
      </c>
      <c r="N133" s="138">
        <f t="shared" ref="N133:O180" si="8">B133-L133</f>
        <v>0</v>
      </c>
      <c r="O133" s="139">
        <f t="shared" si="8"/>
        <v>0</v>
      </c>
    </row>
    <row r="134" spans="1:15" x14ac:dyDescent="0.2">
      <c r="A134" s="94">
        <v>6404.4579999999996</v>
      </c>
      <c r="B134" s="126">
        <v>213.1</v>
      </c>
      <c r="C134" s="127">
        <v>0</v>
      </c>
      <c r="D134" s="150"/>
      <c r="E134" s="151"/>
      <c r="F134" s="152">
        <v>129</v>
      </c>
      <c r="G134" s="153">
        <v>0</v>
      </c>
      <c r="H134" s="154"/>
      <c r="I134" s="155"/>
      <c r="J134" s="134">
        <f t="shared" si="6"/>
        <v>84.1</v>
      </c>
      <c r="K134" s="135">
        <f t="shared" si="6"/>
        <v>0</v>
      </c>
      <c r="L134" s="136">
        <f t="shared" si="7"/>
        <v>213.1</v>
      </c>
      <c r="M134" s="137">
        <f t="shared" si="7"/>
        <v>0</v>
      </c>
      <c r="N134" s="138">
        <f t="shared" si="8"/>
        <v>0</v>
      </c>
      <c r="O134" s="139">
        <f t="shared" si="8"/>
        <v>0</v>
      </c>
    </row>
    <row r="135" spans="1:15" x14ac:dyDescent="0.2">
      <c r="A135" s="94">
        <v>6448.3950000000004</v>
      </c>
      <c r="B135" s="126">
        <v>192.19</v>
      </c>
      <c r="C135" s="127">
        <v>0.03</v>
      </c>
      <c r="D135" s="150"/>
      <c r="E135" s="151"/>
      <c r="F135" s="152">
        <v>108</v>
      </c>
      <c r="G135" s="153">
        <v>0</v>
      </c>
      <c r="H135" s="154"/>
      <c r="I135" s="155"/>
      <c r="J135" s="134">
        <f t="shared" si="6"/>
        <v>84.19</v>
      </c>
      <c r="K135" s="135">
        <f t="shared" si="6"/>
        <v>0.03</v>
      </c>
      <c r="L135" s="136">
        <f t="shared" si="7"/>
        <v>192.19</v>
      </c>
      <c r="M135" s="137">
        <f t="shared" si="7"/>
        <v>0.03</v>
      </c>
      <c r="N135" s="138">
        <f t="shared" si="8"/>
        <v>0</v>
      </c>
      <c r="O135" s="139">
        <f t="shared" si="8"/>
        <v>0</v>
      </c>
    </row>
    <row r="136" spans="1:15" x14ac:dyDescent="0.2">
      <c r="A136" s="94">
        <v>6450</v>
      </c>
      <c r="B136" s="126">
        <v>193.24</v>
      </c>
      <c r="C136" s="127">
        <v>0</v>
      </c>
      <c r="D136" s="150"/>
      <c r="E136" s="151"/>
      <c r="F136" s="152">
        <v>107.9</v>
      </c>
      <c r="G136" s="153">
        <v>0</v>
      </c>
      <c r="H136" s="154"/>
      <c r="I136" s="155"/>
      <c r="J136" s="134">
        <f t="shared" si="6"/>
        <v>85.34</v>
      </c>
      <c r="K136" s="135">
        <f t="shared" si="6"/>
        <v>0</v>
      </c>
      <c r="L136" s="136">
        <f t="shared" si="7"/>
        <v>193.24</v>
      </c>
      <c r="M136" s="137">
        <f t="shared" si="7"/>
        <v>0</v>
      </c>
      <c r="N136" s="138">
        <f t="shared" si="8"/>
        <v>0</v>
      </c>
      <c r="O136" s="139">
        <f t="shared" si="8"/>
        <v>0</v>
      </c>
    </row>
    <row r="137" spans="1:15" x14ac:dyDescent="0.2">
      <c r="A137" s="94">
        <v>6467.6980000000003</v>
      </c>
      <c r="B137" s="126">
        <v>194.27</v>
      </c>
      <c r="C137" s="127">
        <v>0.47</v>
      </c>
      <c r="D137" s="150"/>
      <c r="E137" s="151"/>
      <c r="F137" s="152">
        <v>107</v>
      </c>
      <c r="G137" s="153">
        <v>0</v>
      </c>
      <c r="H137" s="154"/>
      <c r="I137" s="155"/>
      <c r="J137" s="134">
        <f t="shared" si="6"/>
        <v>87.27000000000001</v>
      </c>
      <c r="K137" s="135">
        <f t="shared" si="6"/>
        <v>0.47</v>
      </c>
      <c r="L137" s="136">
        <f t="shared" si="7"/>
        <v>194.27</v>
      </c>
      <c r="M137" s="137">
        <f t="shared" si="7"/>
        <v>0.47</v>
      </c>
      <c r="N137" s="138">
        <f t="shared" si="8"/>
        <v>0</v>
      </c>
      <c r="O137" s="139">
        <f t="shared" si="8"/>
        <v>0</v>
      </c>
    </row>
    <row r="138" spans="1:15" x14ac:dyDescent="0.2">
      <c r="A138" s="94">
        <v>6500</v>
      </c>
      <c r="B138" s="126">
        <v>187.51</v>
      </c>
      <c r="C138" s="127">
        <v>0</v>
      </c>
      <c r="D138" s="150"/>
      <c r="E138" s="151"/>
      <c r="F138" s="152">
        <v>102.9</v>
      </c>
      <c r="G138" s="153">
        <v>0</v>
      </c>
      <c r="H138" s="154"/>
      <c r="I138" s="155"/>
      <c r="J138" s="134">
        <f t="shared" si="6"/>
        <v>84.609999999999985</v>
      </c>
      <c r="K138" s="135">
        <f t="shared" si="6"/>
        <v>0</v>
      </c>
      <c r="L138" s="136">
        <f t="shared" si="7"/>
        <v>187.51</v>
      </c>
      <c r="M138" s="137">
        <f t="shared" si="7"/>
        <v>0</v>
      </c>
      <c r="N138" s="138">
        <f t="shared" si="8"/>
        <v>0</v>
      </c>
      <c r="O138" s="139">
        <f t="shared" si="8"/>
        <v>0</v>
      </c>
    </row>
    <row r="139" spans="1:15" x14ac:dyDescent="0.2">
      <c r="A139" s="94">
        <v>6525.8360000000002</v>
      </c>
      <c r="B139" s="126">
        <v>189.41</v>
      </c>
      <c r="C139" s="127">
        <v>0</v>
      </c>
      <c r="D139" s="150"/>
      <c r="E139" s="151"/>
      <c r="F139" s="152">
        <v>103</v>
      </c>
      <c r="G139" s="153">
        <v>0</v>
      </c>
      <c r="H139" s="154"/>
      <c r="I139" s="155"/>
      <c r="J139" s="134">
        <f t="shared" si="6"/>
        <v>86.41</v>
      </c>
      <c r="K139" s="135">
        <f t="shared" si="6"/>
        <v>0</v>
      </c>
      <c r="L139" s="136">
        <f t="shared" si="7"/>
        <v>189.41</v>
      </c>
      <c r="M139" s="137">
        <f t="shared" si="7"/>
        <v>0</v>
      </c>
      <c r="N139" s="138">
        <f t="shared" si="8"/>
        <v>0</v>
      </c>
      <c r="O139" s="139">
        <f t="shared" si="8"/>
        <v>0</v>
      </c>
    </row>
    <row r="140" spans="1:15" x14ac:dyDescent="0.2">
      <c r="A140" s="94">
        <v>6550</v>
      </c>
      <c r="B140" s="126">
        <v>185.5</v>
      </c>
      <c r="C140" s="127">
        <v>0.02</v>
      </c>
      <c r="D140" s="150"/>
      <c r="E140" s="151"/>
      <c r="F140" s="152">
        <v>116</v>
      </c>
      <c r="G140" s="153">
        <v>0</v>
      </c>
      <c r="H140" s="154"/>
      <c r="I140" s="155"/>
      <c r="J140" s="134">
        <f t="shared" si="6"/>
        <v>69.5</v>
      </c>
      <c r="K140" s="135">
        <f t="shared" si="6"/>
        <v>0.02</v>
      </c>
      <c r="L140" s="136">
        <f t="shared" si="7"/>
        <v>185.5</v>
      </c>
      <c r="M140" s="137">
        <f t="shared" si="7"/>
        <v>0.02</v>
      </c>
      <c r="N140" s="138">
        <f t="shared" si="8"/>
        <v>0</v>
      </c>
      <c r="O140" s="139">
        <f t="shared" si="8"/>
        <v>0</v>
      </c>
    </row>
    <row r="141" spans="1:15" x14ac:dyDescent="0.2">
      <c r="A141" s="94">
        <v>6600</v>
      </c>
      <c r="B141" s="126">
        <v>190.06</v>
      </c>
      <c r="C141" s="127">
        <v>0</v>
      </c>
      <c r="D141" s="150"/>
      <c r="E141" s="151"/>
      <c r="F141" s="152">
        <v>112.3</v>
      </c>
      <c r="G141" s="153">
        <v>0</v>
      </c>
      <c r="H141" s="154"/>
      <c r="I141" s="155"/>
      <c r="J141" s="134">
        <f t="shared" si="6"/>
        <v>77.760000000000005</v>
      </c>
      <c r="K141" s="135">
        <f t="shared" si="6"/>
        <v>0</v>
      </c>
      <c r="L141" s="136">
        <f t="shared" si="7"/>
        <v>190.06</v>
      </c>
      <c r="M141" s="137">
        <f t="shared" si="7"/>
        <v>0</v>
      </c>
      <c r="N141" s="138">
        <f t="shared" si="8"/>
        <v>0</v>
      </c>
      <c r="O141" s="139">
        <f t="shared" si="8"/>
        <v>0</v>
      </c>
    </row>
    <row r="142" spans="1:15" x14ac:dyDescent="0.2">
      <c r="A142" s="94">
        <v>6607</v>
      </c>
      <c r="B142" s="126">
        <v>197.05</v>
      </c>
      <c r="C142" s="127">
        <v>0</v>
      </c>
      <c r="D142" s="150"/>
      <c r="E142" s="151"/>
      <c r="F142" s="152">
        <v>112</v>
      </c>
      <c r="G142" s="153">
        <v>0</v>
      </c>
      <c r="H142" s="154"/>
      <c r="I142" s="155"/>
      <c r="J142" s="134">
        <f t="shared" si="6"/>
        <v>85.050000000000011</v>
      </c>
      <c r="K142" s="135">
        <f t="shared" si="6"/>
        <v>0</v>
      </c>
      <c r="L142" s="136">
        <f t="shared" si="7"/>
        <v>197.05</v>
      </c>
      <c r="M142" s="137">
        <f t="shared" si="7"/>
        <v>0</v>
      </c>
      <c r="N142" s="138">
        <f t="shared" si="8"/>
        <v>0</v>
      </c>
      <c r="O142" s="139">
        <f t="shared" si="8"/>
        <v>0</v>
      </c>
    </row>
    <row r="143" spans="1:15" x14ac:dyDescent="0.2">
      <c r="A143" s="94">
        <v>6628.2510000000002</v>
      </c>
      <c r="B143" s="126">
        <v>197.05</v>
      </c>
      <c r="C143" s="127">
        <v>0.1</v>
      </c>
      <c r="D143" s="150"/>
      <c r="E143" s="151"/>
      <c r="F143" s="152">
        <v>103</v>
      </c>
      <c r="G143" s="153">
        <v>0</v>
      </c>
      <c r="H143" s="154"/>
      <c r="I143" s="155"/>
      <c r="J143" s="134">
        <f t="shared" si="6"/>
        <v>94.050000000000011</v>
      </c>
      <c r="K143" s="135">
        <f t="shared" si="6"/>
        <v>0.1</v>
      </c>
      <c r="L143" s="136">
        <f t="shared" si="7"/>
        <v>197.05</v>
      </c>
      <c r="M143" s="137">
        <f t="shared" si="7"/>
        <v>0.1</v>
      </c>
      <c r="N143" s="138">
        <f t="shared" si="8"/>
        <v>0</v>
      </c>
      <c r="O143" s="139">
        <f t="shared" si="8"/>
        <v>0</v>
      </c>
    </row>
    <row r="144" spans="1:15" x14ac:dyDescent="0.2">
      <c r="A144" s="94">
        <v>6650</v>
      </c>
      <c r="B144" s="126">
        <v>184.31</v>
      </c>
      <c r="C144" s="127">
        <v>0</v>
      </c>
      <c r="D144" s="150"/>
      <c r="E144" s="151"/>
      <c r="F144" s="152">
        <v>102.2</v>
      </c>
      <c r="G144" s="153">
        <v>0</v>
      </c>
      <c r="H144" s="154"/>
      <c r="I144" s="155"/>
      <c r="J144" s="134">
        <f t="shared" si="6"/>
        <v>82.11</v>
      </c>
      <c r="K144" s="135">
        <f t="shared" si="6"/>
        <v>0</v>
      </c>
      <c r="L144" s="136">
        <f t="shared" si="7"/>
        <v>184.31</v>
      </c>
      <c r="M144" s="137">
        <f t="shared" si="7"/>
        <v>0</v>
      </c>
      <c r="N144" s="138">
        <f t="shared" si="8"/>
        <v>0</v>
      </c>
      <c r="O144" s="139">
        <f t="shared" si="8"/>
        <v>0</v>
      </c>
    </row>
    <row r="145" spans="1:15" x14ac:dyDescent="0.2">
      <c r="A145" s="94">
        <v>6669.5959999999995</v>
      </c>
      <c r="B145" s="126">
        <v>167.63</v>
      </c>
      <c r="C145" s="127">
        <v>0</v>
      </c>
      <c r="D145" s="150"/>
      <c r="E145" s="151"/>
      <c r="F145" s="152">
        <v>100</v>
      </c>
      <c r="G145" s="153">
        <v>0</v>
      </c>
      <c r="H145" s="154"/>
      <c r="I145" s="155"/>
      <c r="J145" s="134">
        <f t="shared" si="6"/>
        <v>67.63</v>
      </c>
      <c r="K145" s="135">
        <f t="shared" si="6"/>
        <v>0</v>
      </c>
      <c r="L145" s="136">
        <f t="shared" si="7"/>
        <v>167.63</v>
      </c>
      <c r="M145" s="137">
        <f t="shared" si="7"/>
        <v>0</v>
      </c>
      <c r="N145" s="138">
        <f t="shared" si="8"/>
        <v>0</v>
      </c>
      <c r="O145" s="139">
        <f t="shared" si="8"/>
        <v>0</v>
      </c>
    </row>
    <row r="146" spans="1:15" x14ac:dyDescent="0.2">
      <c r="A146" s="94">
        <v>6679.3360000000002</v>
      </c>
      <c r="B146" s="126">
        <v>150.37</v>
      </c>
      <c r="C146" s="127">
        <v>2.82</v>
      </c>
      <c r="D146" s="150"/>
      <c r="E146" s="151"/>
      <c r="F146" s="152">
        <v>94.1</v>
      </c>
      <c r="G146" s="153">
        <v>0</v>
      </c>
      <c r="H146" s="154"/>
      <c r="I146" s="155"/>
      <c r="J146" s="134">
        <f t="shared" si="6"/>
        <v>56.27000000000001</v>
      </c>
      <c r="K146" s="135">
        <f t="shared" si="6"/>
        <v>2.82</v>
      </c>
      <c r="L146" s="136">
        <f t="shared" si="7"/>
        <v>150.37</v>
      </c>
      <c r="M146" s="137">
        <f t="shared" si="7"/>
        <v>2.82</v>
      </c>
      <c r="N146" s="138">
        <f t="shared" si="8"/>
        <v>0</v>
      </c>
      <c r="O146" s="139">
        <f t="shared" si="8"/>
        <v>0</v>
      </c>
    </row>
    <row r="147" spans="1:15" x14ac:dyDescent="0.2">
      <c r="A147" s="94">
        <v>6700</v>
      </c>
      <c r="B147" s="126">
        <v>142.32</v>
      </c>
      <c r="C147" s="127">
        <v>0.11</v>
      </c>
      <c r="D147" s="150"/>
      <c r="E147" s="151"/>
      <c r="F147" s="152">
        <v>85.1</v>
      </c>
      <c r="G147" s="153">
        <v>0</v>
      </c>
      <c r="H147" s="154"/>
      <c r="I147" s="155"/>
      <c r="J147" s="134">
        <f t="shared" si="6"/>
        <v>57.22</v>
      </c>
      <c r="K147" s="135">
        <f t="shared" si="6"/>
        <v>0.11</v>
      </c>
      <c r="L147" s="136">
        <f t="shared" si="7"/>
        <v>142.32</v>
      </c>
      <c r="M147" s="137">
        <f t="shared" si="7"/>
        <v>0.11</v>
      </c>
      <c r="N147" s="138">
        <f t="shared" si="8"/>
        <v>0</v>
      </c>
      <c r="O147" s="139">
        <f t="shared" si="8"/>
        <v>0</v>
      </c>
    </row>
    <row r="148" spans="1:15" x14ac:dyDescent="0.2">
      <c r="A148" s="94">
        <v>6700.55</v>
      </c>
      <c r="B148" s="126">
        <v>142.19999999999999</v>
      </c>
      <c r="C148" s="127">
        <v>0.13</v>
      </c>
      <c r="D148" s="150"/>
      <c r="E148" s="151"/>
      <c r="F148" s="152">
        <v>85</v>
      </c>
      <c r="G148" s="153">
        <v>0</v>
      </c>
      <c r="H148" s="154"/>
      <c r="I148" s="155"/>
      <c r="J148" s="134">
        <f t="shared" si="6"/>
        <v>57.199999999999989</v>
      </c>
      <c r="K148" s="135">
        <f t="shared" si="6"/>
        <v>0.13</v>
      </c>
      <c r="L148" s="136">
        <f t="shared" si="7"/>
        <v>142.19999999999999</v>
      </c>
      <c r="M148" s="137">
        <f t="shared" si="7"/>
        <v>0.13</v>
      </c>
      <c r="N148" s="138">
        <f t="shared" si="8"/>
        <v>0</v>
      </c>
      <c r="O148" s="139">
        <f t="shared" si="8"/>
        <v>0</v>
      </c>
    </row>
    <row r="149" spans="1:15" x14ac:dyDescent="0.2">
      <c r="A149" s="94">
        <v>6750</v>
      </c>
      <c r="B149" s="126">
        <v>117.14</v>
      </c>
      <c r="C149" s="127">
        <v>0.15</v>
      </c>
      <c r="D149" s="150"/>
      <c r="E149" s="151"/>
      <c r="F149" s="152">
        <v>65</v>
      </c>
      <c r="G149" s="153">
        <v>0</v>
      </c>
      <c r="H149" s="154"/>
      <c r="I149" s="155"/>
      <c r="J149" s="134">
        <f t="shared" si="6"/>
        <v>52.14</v>
      </c>
      <c r="K149" s="135">
        <f t="shared" si="6"/>
        <v>0.15</v>
      </c>
      <c r="L149" s="136">
        <f t="shared" si="7"/>
        <v>117.14</v>
      </c>
      <c r="M149" s="137">
        <f t="shared" si="7"/>
        <v>0.15</v>
      </c>
      <c r="N149" s="138">
        <f t="shared" si="8"/>
        <v>0</v>
      </c>
      <c r="O149" s="139">
        <f t="shared" si="8"/>
        <v>0</v>
      </c>
    </row>
    <row r="150" spans="1:15" x14ac:dyDescent="0.2">
      <c r="A150" s="94">
        <v>6800</v>
      </c>
      <c r="B150" s="126">
        <v>153.59</v>
      </c>
      <c r="C150" s="127">
        <v>0</v>
      </c>
      <c r="D150" s="150"/>
      <c r="E150" s="151"/>
      <c r="F150" s="152">
        <v>72.900000000000006</v>
      </c>
      <c r="G150" s="153">
        <v>0</v>
      </c>
      <c r="H150" s="154"/>
      <c r="I150" s="155"/>
      <c r="J150" s="134">
        <f t="shared" si="6"/>
        <v>80.69</v>
      </c>
      <c r="K150" s="135">
        <f t="shared" si="6"/>
        <v>0</v>
      </c>
      <c r="L150" s="136">
        <f t="shared" si="7"/>
        <v>153.59</v>
      </c>
      <c r="M150" s="137">
        <f t="shared" si="7"/>
        <v>0</v>
      </c>
      <c r="N150" s="138">
        <f t="shared" si="8"/>
        <v>0</v>
      </c>
      <c r="O150" s="139">
        <f t="shared" si="8"/>
        <v>0</v>
      </c>
    </row>
    <row r="151" spans="1:15" x14ac:dyDescent="0.2">
      <c r="A151" s="94">
        <v>6840.027</v>
      </c>
      <c r="B151" s="126">
        <v>217.17</v>
      </c>
      <c r="C151" s="127">
        <v>1.61</v>
      </c>
      <c r="D151" s="150"/>
      <c r="E151" s="151"/>
      <c r="F151" s="152">
        <v>137</v>
      </c>
      <c r="G151" s="153">
        <v>0.5</v>
      </c>
      <c r="H151" s="154"/>
      <c r="I151" s="155"/>
      <c r="J151" s="134">
        <f t="shared" si="6"/>
        <v>80.169999999999987</v>
      </c>
      <c r="K151" s="135">
        <f t="shared" si="6"/>
        <v>1.1100000000000001</v>
      </c>
      <c r="L151" s="136">
        <f t="shared" si="7"/>
        <v>217.17</v>
      </c>
      <c r="M151" s="137">
        <f t="shared" si="7"/>
        <v>1.61</v>
      </c>
      <c r="N151" s="138">
        <f t="shared" si="8"/>
        <v>0</v>
      </c>
      <c r="O151" s="139">
        <f t="shared" si="8"/>
        <v>0</v>
      </c>
    </row>
    <row r="152" spans="1:15" x14ac:dyDescent="0.2">
      <c r="A152" s="94">
        <v>6850</v>
      </c>
      <c r="B152" s="126">
        <v>221.38</v>
      </c>
      <c r="C152" s="127">
        <v>0.1</v>
      </c>
      <c r="D152" s="150"/>
      <c r="E152" s="151"/>
      <c r="F152" s="152">
        <v>137</v>
      </c>
      <c r="G152" s="153">
        <v>0</v>
      </c>
      <c r="H152" s="154"/>
      <c r="I152" s="155"/>
      <c r="J152" s="134">
        <f t="shared" si="6"/>
        <v>84.38</v>
      </c>
      <c r="K152" s="135">
        <f t="shared" si="6"/>
        <v>0.1</v>
      </c>
      <c r="L152" s="136">
        <f t="shared" si="7"/>
        <v>221.38</v>
      </c>
      <c r="M152" s="137">
        <f t="shared" si="7"/>
        <v>0.1</v>
      </c>
      <c r="N152" s="138">
        <f t="shared" si="8"/>
        <v>0</v>
      </c>
      <c r="O152" s="139">
        <f t="shared" si="8"/>
        <v>0</v>
      </c>
    </row>
    <row r="153" spans="1:15" x14ac:dyDescent="0.2">
      <c r="A153" s="94">
        <v>6891.4179999999997</v>
      </c>
      <c r="B153" s="126">
        <v>216.87</v>
      </c>
      <c r="C153" s="127">
        <v>1.27</v>
      </c>
      <c r="D153" s="150"/>
      <c r="E153" s="151"/>
      <c r="F153" s="152">
        <v>140</v>
      </c>
      <c r="G153" s="153">
        <v>0</v>
      </c>
      <c r="H153" s="154"/>
      <c r="I153" s="155"/>
      <c r="J153" s="134">
        <f t="shared" si="6"/>
        <v>76.87</v>
      </c>
      <c r="K153" s="135">
        <f t="shared" si="6"/>
        <v>1.27</v>
      </c>
      <c r="L153" s="136">
        <f t="shared" si="7"/>
        <v>216.87</v>
      </c>
      <c r="M153" s="137">
        <f t="shared" si="7"/>
        <v>1.27</v>
      </c>
      <c r="N153" s="138">
        <f t="shared" si="8"/>
        <v>0</v>
      </c>
      <c r="O153" s="139">
        <f t="shared" si="8"/>
        <v>0</v>
      </c>
    </row>
    <row r="154" spans="1:15" x14ac:dyDescent="0.2">
      <c r="A154" s="94">
        <v>6900</v>
      </c>
      <c r="B154" s="126">
        <v>213.12</v>
      </c>
      <c r="C154" s="127">
        <v>1.79</v>
      </c>
      <c r="D154" s="150"/>
      <c r="E154" s="151"/>
      <c r="F154" s="152">
        <v>141.6</v>
      </c>
      <c r="G154" s="153">
        <v>0</v>
      </c>
      <c r="H154" s="154"/>
      <c r="I154" s="155"/>
      <c r="J154" s="134">
        <f t="shared" si="6"/>
        <v>71.52000000000001</v>
      </c>
      <c r="K154" s="135">
        <f t="shared" si="6"/>
        <v>1.79</v>
      </c>
      <c r="L154" s="136">
        <f t="shared" si="7"/>
        <v>213.12</v>
      </c>
      <c r="M154" s="137">
        <f t="shared" si="7"/>
        <v>1.79</v>
      </c>
      <c r="N154" s="138">
        <f t="shared" si="8"/>
        <v>0</v>
      </c>
      <c r="O154" s="139">
        <f t="shared" si="8"/>
        <v>0</v>
      </c>
    </row>
    <row r="155" spans="1:15" x14ac:dyDescent="0.2">
      <c r="A155" s="94">
        <v>6939.1360000000004</v>
      </c>
      <c r="B155" s="126">
        <v>176.54</v>
      </c>
      <c r="C155" s="127">
        <v>0</v>
      </c>
      <c r="D155" s="150"/>
      <c r="E155" s="151"/>
      <c r="F155" s="152">
        <v>105</v>
      </c>
      <c r="G155" s="153">
        <v>0</v>
      </c>
      <c r="H155" s="154"/>
      <c r="I155" s="155"/>
      <c r="J155" s="134">
        <f t="shared" si="6"/>
        <v>71.539999999999992</v>
      </c>
      <c r="K155" s="135">
        <f t="shared" si="6"/>
        <v>0</v>
      </c>
      <c r="L155" s="136">
        <f t="shared" si="7"/>
        <v>176.54</v>
      </c>
      <c r="M155" s="137">
        <f t="shared" si="7"/>
        <v>0</v>
      </c>
      <c r="N155" s="138">
        <f t="shared" si="8"/>
        <v>0</v>
      </c>
      <c r="O155" s="139">
        <f t="shared" si="8"/>
        <v>0</v>
      </c>
    </row>
    <row r="156" spans="1:15" x14ac:dyDescent="0.2">
      <c r="A156" s="94">
        <v>6950</v>
      </c>
      <c r="B156" s="126">
        <v>163.01</v>
      </c>
      <c r="C156" s="127">
        <v>0.34</v>
      </c>
      <c r="D156" s="150"/>
      <c r="E156" s="151"/>
      <c r="F156" s="152">
        <v>100.3</v>
      </c>
      <c r="G156" s="153">
        <v>0</v>
      </c>
      <c r="H156" s="154"/>
      <c r="I156" s="155"/>
      <c r="J156" s="134">
        <f t="shared" si="6"/>
        <v>62.709999999999994</v>
      </c>
      <c r="K156" s="135">
        <f t="shared" si="6"/>
        <v>0.34</v>
      </c>
      <c r="L156" s="136">
        <f t="shared" si="7"/>
        <v>163.01</v>
      </c>
      <c r="M156" s="137">
        <f t="shared" si="7"/>
        <v>0.34</v>
      </c>
      <c r="N156" s="138">
        <f t="shared" si="8"/>
        <v>0</v>
      </c>
      <c r="O156" s="139">
        <f t="shared" si="8"/>
        <v>0</v>
      </c>
    </row>
    <row r="157" spans="1:15" x14ac:dyDescent="0.2">
      <c r="A157" s="94">
        <v>7000</v>
      </c>
      <c r="B157" s="126">
        <v>131.16999999999999</v>
      </c>
      <c r="C157" s="127">
        <v>5.99</v>
      </c>
      <c r="D157" s="150"/>
      <c r="E157" s="151"/>
      <c r="F157" s="152">
        <v>77.7</v>
      </c>
      <c r="G157" s="153">
        <v>0</v>
      </c>
      <c r="H157" s="154"/>
      <c r="I157" s="155"/>
      <c r="J157" s="134">
        <f t="shared" si="6"/>
        <v>53.469999999999985</v>
      </c>
      <c r="K157" s="135">
        <f t="shared" si="6"/>
        <v>5.99</v>
      </c>
      <c r="L157" s="136">
        <f t="shared" si="7"/>
        <v>131.16999999999999</v>
      </c>
      <c r="M157" s="137">
        <f t="shared" si="7"/>
        <v>5.99</v>
      </c>
      <c r="N157" s="138">
        <f t="shared" si="8"/>
        <v>0</v>
      </c>
      <c r="O157" s="139">
        <f t="shared" si="8"/>
        <v>0</v>
      </c>
    </row>
    <row r="158" spans="1:15" x14ac:dyDescent="0.2">
      <c r="A158" s="94">
        <v>7050</v>
      </c>
      <c r="B158" s="126">
        <v>115.44</v>
      </c>
      <c r="C158" s="127">
        <v>37.409999999999997</v>
      </c>
      <c r="D158" s="150"/>
      <c r="E158" s="151"/>
      <c r="F158" s="152">
        <v>68.099999999999994</v>
      </c>
      <c r="G158" s="153">
        <v>1.5</v>
      </c>
      <c r="H158" s="154"/>
      <c r="I158" s="155"/>
      <c r="J158" s="134">
        <f t="shared" si="6"/>
        <v>47.34</v>
      </c>
      <c r="K158" s="135">
        <f t="shared" si="6"/>
        <v>35.909999999999997</v>
      </c>
      <c r="L158" s="136">
        <f t="shared" si="7"/>
        <v>115.44</v>
      </c>
      <c r="M158" s="137">
        <f t="shared" si="7"/>
        <v>37.409999999999997</v>
      </c>
      <c r="N158" s="138">
        <f t="shared" si="8"/>
        <v>0</v>
      </c>
      <c r="O158" s="139">
        <f t="shared" si="8"/>
        <v>0</v>
      </c>
    </row>
    <row r="159" spans="1:15" s="148" customFormat="1" x14ac:dyDescent="0.2">
      <c r="A159" s="95">
        <v>7100</v>
      </c>
      <c r="B159" s="140">
        <v>102.2</v>
      </c>
      <c r="C159" s="141">
        <v>35.19</v>
      </c>
      <c r="D159" s="156"/>
      <c r="E159" s="157"/>
      <c r="F159" s="158">
        <v>52.6</v>
      </c>
      <c r="G159" s="159">
        <v>0</v>
      </c>
      <c r="H159" s="160"/>
      <c r="I159" s="161"/>
      <c r="J159" s="134">
        <f t="shared" si="6"/>
        <v>49.6</v>
      </c>
      <c r="K159" s="135">
        <f t="shared" si="6"/>
        <v>35.19</v>
      </c>
      <c r="L159" s="136">
        <f t="shared" si="7"/>
        <v>102.2</v>
      </c>
      <c r="M159" s="137">
        <f t="shared" si="7"/>
        <v>35.19</v>
      </c>
      <c r="N159" s="138">
        <f t="shared" si="8"/>
        <v>0</v>
      </c>
      <c r="O159" s="139">
        <f t="shared" si="8"/>
        <v>0</v>
      </c>
    </row>
    <row r="160" spans="1:15" x14ac:dyDescent="0.2">
      <c r="A160" s="94">
        <v>7150</v>
      </c>
      <c r="B160" s="126">
        <v>123.03</v>
      </c>
      <c r="C160" s="127">
        <v>8.6999999999999993</v>
      </c>
      <c r="D160" s="150"/>
      <c r="E160" s="151"/>
      <c r="F160" s="152">
        <v>73</v>
      </c>
      <c r="G160" s="153">
        <v>0</v>
      </c>
      <c r="H160" s="154"/>
      <c r="I160" s="155"/>
      <c r="J160" s="134">
        <f t="shared" si="6"/>
        <v>50.03</v>
      </c>
      <c r="K160" s="135">
        <f t="shared" si="6"/>
        <v>8.6999999999999993</v>
      </c>
      <c r="L160" s="136">
        <f t="shared" si="7"/>
        <v>123.03</v>
      </c>
      <c r="M160" s="137">
        <f t="shared" si="7"/>
        <v>8.6999999999999993</v>
      </c>
      <c r="N160" s="138">
        <f t="shared" si="8"/>
        <v>0</v>
      </c>
      <c r="O160" s="139">
        <f t="shared" si="8"/>
        <v>0</v>
      </c>
    </row>
    <row r="161" spans="1:15" x14ac:dyDescent="0.2">
      <c r="A161" s="94">
        <v>7193.8580000000002</v>
      </c>
      <c r="B161" s="126">
        <v>126.78</v>
      </c>
      <c r="C161" s="127">
        <v>14.6</v>
      </c>
      <c r="D161" s="150"/>
      <c r="E161" s="151"/>
      <c r="F161" s="152">
        <v>80</v>
      </c>
      <c r="G161" s="153">
        <v>0</v>
      </c>
      <c r="H161" s="154"/>
      <c r="I161" s="155"/>
      <c r="J161" s="134">
        <f t="shared" si="6"/>
        <v>46.78</v>
      </c>
      <c r="K161" s="135">
        <f t="shared" si="6"/>
        <v>14.6</v>
      </c>
      <c r="L161" s="136">
        <f t="shared" si="7"/>
        <v>126.78</v>
      </c>
      <c r="M161" s="137">
        <f t="shared" si="7"/>
        <v>14.6</v>
      </c>
      <c r="N161" s="138">
        <f t="shared" si="8"/>
        <v>0</v>
      </c>
      <c r="O161" s="139">
        <f t="shared" si="8"/>
        <v>0</v>
      </c>
    </row>
    <row r="162" spans="1:15" s="148" customFormat="1" x14ac:dyDescent="0.2">
      <c r="A162" s="95">
        <v>7200</v>
      </c>
      <c r="B162" s="140">
        <v>125.88</v>
      </c>
      <c r="C162" s="141">
        <v>14.22</v>
      </c>
      <c r="D162" s="156"/>
      <c r="E162" s="157"/>
      <c r="F162" s="158">
        <v>79.8</v>
      </c>
      <c r="G162" s="159">
        <v>0</v>
      </c>
      <c r="H162" s="160"/>
      <c r="I162" s="161"/>
      <c r="J162" s="134">
        <f t="shared" si="6"/>
        <v>46.08</v>
      </c>
      <c r="K162" s="135">
        <f t="shared" si="6"/>
        <v>14.22</v>
      </c>
      <c r="L162" s="136">
        <f t="shared" si="7"/>
        <v>125.88</v>
      </c>
      <c r="M162" s="137">
        <f t="shared" si="7"/>
        <v>14.22</v>
      </c>
      <c r="N162" s="138">
        <f t="shared" si="8"/>
        <v>0</v>
      </c>
      <c r="O162" s="139">
        <f t="shared" si="8"/>
        <v>0</v>
      </c>
    </row>
    <row r="163" spans="1:15" s="148" customFormat="1" x14ac:dyDescent="0.2">
      <c r="A163" s="95">
        <v>7223.1540000000005</v>
      </c>
      <c r="B163" s="140">
        <v>131.35</v>
      </c>
      <c r="C163" s="141">
        <v>8.41</v>
      </c>
      <c r="D163" s="156"/>
      <c r="E163" s="157"/>
      <c r="F163" s="158">
        <v>76.8</v>
      </c>
      <c r="G163" s="159">
        <v>0</v>
      </c>
      <c r="H163" s="160"/>
      <c r="I163" s="161"/>
      <c r="J163" s="134">
        <f t="shared" si="6"/>
        <v>54.55</v>
      </c>
      <c r="K163" s="135">
        <f t="shared" si="6"/>
        <v>8.41</v>
      </c>
      <c r="L163" s="136">
        <f t="shared" si="7"/>
        <v>131.35</v>
      </c>
      <c r="M163" s="137">
        <f t="shared" si="7"/>
        <v>8.41</v>
      </c>
      <c r="N163" s="138">
        <f t="shared" si="8"/>
        <v>0</v>
      </c>
      <c r="O163" s="139">
        <f t="shared" si="8"/>
        <v>0</v>
      </c>
    </row>
    <row r="164" spans="1:15" x14ac:dyDescent="0.2">
      <c r="A164" s="94">
        <v>7250</v>
      </c>
      <c r="B164" s="126">
        <v>130.91999999999999</v>
      </c>
      <c r="C164" s="127">
        <v>1.98</v>
      </c>
      <c r="D164" s="150"/>
      <c r="E164" s="151"/>
      <c r="F164" s="152">
        <v>77</v>
      </c>
      <c r="G164" s="153">
        <v>0</v>
      </c>
      <c r="H164" s="154"/>
      <c r="I164" s="155"/>
      <c r="J164" s="134">
        <f t="shared" si="6"/>
        <v>53.919999999999987</v>
      </c>
      <c r="K164" s="135">
        <f t="shared" si="6"/>
        <v>1.98</v>
      </c>
      <c r="L164" s="136">
        <f t="shared" si="7"/>
        <v>130.91999999999999</v>
      </c>
      <c r="M164" s="137">
        <f t="shared" si="7"/>
        <v>1.98</v>
      </c>
      <c r="N164" s="138">
        <f t="shared" si="8"/>
        <v>0</v>
      </c>
      <c r="O164" s="139">
        <f t="shared" si="8"/>
        <v>0</v>
      </c>
    </row>
    <row r="165" spans="1:15" x14ac:dyDescent="0.2">
      <c r="A165" s="94">
        <v>7300</v>
      </c>
      <c r="B165" s="126">
        <v>153.38</v>
      </c>
      <c r="C165" s="127">
        <v>2.13</v>
      </c>
      <c r="D165" s="150"/>
      <c r="E165" s="151"/>
      <c r="F165" s="152">
        <v>90.1</v>
      </c>
      <c r="G165" s="153">
        <v>0</v>
      </c>
      <c r="H165" s="154"/>
      <c r="I165" s="155"/>
      <c r="J165" s="134">
        <f t="shared" si="6"/>
        <v>63.28</v>
      </c>
      <c r="K165" s="135">
        <f t="shared" si="6"/>
        <v>2.13</v>
      </c>
      <c r="L165" s="136">
        <f t="shared" si="7"/>
        <v>153.38</v>
      </c>
      <c r="M165" s="137">
        <f t="shared" si="7"/>
        <v>2.13</v>
      </c>
      <c r="N165" s="138">
        <f t="shared" si="8"/>
        <v>0</v>
      </c>
      <c r="O165" s="139">
        <f t="shared" si="8"/>
        <v>0</v>
      </c>
    </row>
    <row r="166" spans="1:15" x14ac:dyDescent="0.2">
      <c r="A166" s="94">
        <v>7319.2430000000004</v>
      </c>
      <c r="B166" s="126">
        <v>152.47</v>
      </c>
      <c r="C166" s="127">
        <v>1.77</v>
      </c>
      <c r="D166" s="150"/>
      <c r="E166" s="151"/>
      <c r="F166" s="152">
        <v>90</v>
      </c>
      <c r="G166" s="153">
        <v>0</v>
      </c>
      <c r="H166" s="154"/>
      <c r="I166" s="155"/>
      <c r="J166" s="134">
        <f t="shared" si="6"/>
        <v>62.47</v>
      </c>
      <c r="K166" s="135">
        <f t="shared" si="6"/>
        <v>1.77</v>
      </c>
      <c r="L166" s="136">
        <f t="shared" si="7"/>
        <v>152.47</v>
      </c>
      <c r="M166" s="137">
        <f t="shared" si="7"/>
        <v>1.77</v>
      </c>
      <c r="N166" s="138">
        <f t="shared" si="8"/>
        <v>0</v>
      </c>
      <c r="O166" s="139">
        <f t="shared" si="8"/>
        <v>0</v>
      </c>
    </row>
    <row r="167" spans="1:15" x14ac:dyDescent="0.2">
      <c r="A167" s="94">
        <v>7343.9350000000004</v>
      </c>
      <c r="B167" s="126">
        <v>158.85</v>
      </c>
      <c r="C167" s="127">
        <v>0</v>
      </c>
      <c r="D167" s="150"/>
      <c r="E167" s="151"/>
      <c r="F167" s="152">
        <v>92</v>
      </c>
      <c r="G167" s="153">
        <v>0</v>
      </c>
      <c r="H167" s="154"/>
      <c r="I167" s="155"/>
      <c r="J167" s="134">
        <f t="shared" si="6"/>
        <v>66.849999999999994</v>
      </c>
      <c r="K167" s="135">
        <f t="shared" si="6"/>
        <v>0</v>
      </c>
      <c r="L167" s="136">
        <f t="shared" si="7"/>
        <v>158.85</v>
      </c>
      <c r="M167" s="137">
        <f t="shared" si="7"/>
        <v>0</v>
      </c>
      <c r="N167" s="138">
        <f t="shared" si="8"/>
        <v>0</v>
      </c>
      <c r="O167" s="139">
        <f t="shared" si="8"/>
        <v>0</v>
      </c>
    </row>
    <row r="168" spans="1:15" x14ac:dyDescent="0.2">
      <c r="A168" s="94">
        <v>7350</v>
      </c>
      <c r="B168" s="126">
        <v>158.03</v>
      </c>
      <c r="C168" s="127">
        <v>0</v>
      </c>
      <c r="D168" s="150"/>
      <c r="E168" s="151"/>
      <c r="F168" s="152">
        <v>92.2</v>
      </c>
      <c r="G168" s="153">
        <v>0</v>
      </c>
      <c r="H168" s="154"/>
      <c r="I168" s="155"/>
      <c r="J168" s="134">
        <f t="shared" si="6"/>
        <v>65.83</v>
      </c>
      <c r="K168" s="135">
        <f t="shared" si="6"/>
        <v>0</v>
      </c>
      <c r="L168" s="136">
        <f t="shared" si="7"/>
        <v>158.03</v>
      </c>
      <c r="M168" s="137">
        <f t="shared" si="7"/>
        <v>0</v>
      </c>
      <c r="N168" s="138">
        <f t="shared" si="8"/>
        <v>0</v>
      </c>
      <c r="O168" s="139">
        <f t="shared" si="8"/>
        <v>0</v>
      </c>
    </row>
    <row r="169" spans="1:15" x14ac:dyDescent="0.2">
      <c r="A169" s="94">
        <v>7400</v>
      </c>
      <c r="B169" s="126">
        <v>140.03</v>
      </c>
      <c r="C169" s="127">
        <v>0</v>
      </c>
      <c r="D169" s="150"/>
      <c r="E169" s="151"/>
      <c r="F169" s="152">
        <v>69.5</v>
      </c>
      <c r="G169" s="153">
        <v>0</v>
      </c>
      <c r="H169" s="154"/>
      <c r="I169" s="155"/>
      <c r="J169" s="134">
        <f t="shared" si="6"/>
        <v>70.53</v>
      </c>
      <c r="K169" s="135">
        <f t="shared" si="6"/>
        <v>0</v>
      </c>
      <c r="L169" s="136">
        <f t="shared" si="7"/>
        <v>140.03</v>
      </c>
      <c r="M169" s="137">
        <f t="shared" si="7"/>
        <v>0</v>
      </c>
      <c r="N169" s="138">
        <f t="shared" si="8"/>
        <v>0</v>
      </c>
      <c r="O169" s="139">
        <f t="shared" si="8"/>
        <v>0</v>
      </c>
    </row>
    <row r="170" spans="1:15" x14ac:dyDescent="0.2">
      <c r="A170" s="94">
        <v>7450</v>
      </c>
      <c r="B170" s="126">
        <v>134.91999999999999</v>
      </c>
      <c r="C170" s="127">
        <v>0.27</v>
      </c>
      <c r="D170" s="150"/>
      <c r="E170" s="151"/>
      <c r="F170" s="152">
        <v>73.3</v>
      </c>
      <c r="G170" s="153">
        <v>0</v>
      </c>
      <c r="H170" s="154"/>
      <c r="I170" s="155"/>
      <c r="J170" s="134">
        <f t="shared" si="6"/>
        <v>61.61999999999999</v>
      </c>
      <c r="K170" s="135">
        <f t="shared" si="6"/>
        <v>0.27</v>
      </c>
      <c r="L170" s="136">
        <f t="shared" si="7"/>
        <v>134.91999999999999</v>
      </c>
      <c r="M170" s="137">
        <f t="shared" si="7"/>
        <v>0.27</v>
      </c>
      <c r="N170" s="138">
        <f t="shared" si="8"/>
        <v>0</v>
      </c>
      <c r="O170" s="139">
        <f t="shared" si="8"/>
        <v>0</v>
      </c>
    </row>
    <row r="171" spans="1:15" x14ac:dyDescent="0.2">
      <c r="A171" s="94">
        <v>7460</v>
      </c>
      <c r="B171" s="126">
        <v>130.57</v>
      </c>
      <c r="C171" s="127">
        <v>0.92</v>
      </c>
      <c r="D171" s="150"/>
      <c r="E171" s="151"/>
      <c r="F171" s="152">
        <v>73</v>
      </c>
      <c r="G171" s="153">
        <v>0</v>
      </c>
      <c r="H171" s="154"/>
      <c r="I171" s="155"/>
      <c r="J171" s="134">
        <f t="shared" si="6"/>
        <v>57.569999999999993</v>
      </c>
      <c r="K171" s="135">
        <f t="shared" si="6"/>
        <v>0.92</v>
      </c>
      <c r="L171" s="136">
        <f t="shared" si="7"/>
        <v>130.57</v>
      </c>
      <c r="M171" s="137">
        <f t="shared" si="7"/>
        <v>0.92</v>
      </c>
      <c r="N171" s="138">
        <f t="shared" si="8"/>
        <v>0</v>
      </c>
      <c r="O171" s="139">
        <f t="shared" si="8"/>
        <v>0</v>
      </c>
    </row>
    <row r="172" spans="1:15" x14ac:dyDescent="0.2">
      <c r="A172" s="94">
        <v>7500</v>
      </c>
      <c r="B172" s="126">
        <v>140.08000000000001</v>
      </c>
      <c r="C172" s="127">
        <v>1.1499999999999999</v>
      </c>
      <c r="D172" s="150"/>
      <c r="E172" s="151"/>
      <c r="F172" s="152">
        <v>81.900000000000006</v>
      </c>
      <c r="G172" s="153">
        <v>0</v>
      </c>
      <c r="H172" s="154"/>
      <c r="I172" s="155"/>
      <c r="J172" s="134">
        <f t="shared" si="6"/>
        <v>58.180000000000007</v>
      </c>
      <c r="K172" s="135">
        <f t="shared" si="6"/>
        <v>1.1499999999999999</v>
      </c>
      <c r="L172" s="136">
        <f t="shared" si="7"/>
        <v>140.08000000000001</v>
      </c>
      <c r="M172" s="137">
        <f t="shared" si="7"/>
        <v>1.1499999999999999</v>
      </c>
      <c r="N172" s="138">
        <f t="shared" si="8"/>
        <v>0</v>
      </c>
      <c r="O172" s="139">
        <f t="shared" si="8"/>
        <v>0</v>
      </c>
    </row>
    <row r="173" spans="1:15" x14ac:dyDescent="0.2">
      <c r="A173" s="94">
        <v>7513.5259999999998</v>
      </c>
      <c r="B173" s="126">
        <v>128.37</v>
      </c>
      <c r="C173" s="127">
        <v>1.21</v>
      </c>
      <c r="D173" s="150"/>
      <c r="E173" s="151"/>
      <c r="F173" s="152">
        <v>73.599999999999994</v>
      </c>
      <c r="G173" s="153">
        <v>0</v>
      </c>
      <c r="H173" s="154"/>
      <c r="I173" s="155"/>
      <c r="J173" s="134">
        <f t="shared" si="6"/>
        <v>54.77000000000001</v>
      </c>
      <c r="K173" s="135">
        <f t="shared" si="6"/>
        <v>1.21</v>
      </c>
      <c r="L173" s="136">
        <f t="shared" si="7"/>
        <v>128.37</v>
      </c>
      <c r="M173" s="137">
        <f t="shared" si="7"/>
        <v>1.21</v>
      </c>
      <c r="N173" s="138">
        <f t="shared" si="8"/>
        <v>0</v>
      </c>
      <c r="O173" s="139">
        <f t="shared" si="8"/>
        <v>0</v>
      </c>
    </row>
    <row r="174" spans="1:15" x14ac:dyDescent="0.2">
      <c r="A174" s="94">
        <v>7550</v>
      </c>
      <c r="B174" s="126">
        <v>115.67</v>
      </c>
      <c r="C174" s="127">
        <v>0.31</v>
      </c>
      <c r="D174" s="150"/>
      <c r="E174" s="151"/>
      <c r="F174" s="152">
        <v>62.1</v>
      </c>
      <c r="G174" s="153">
        <v>0.31</v>
      </c>
      <c r="H174" s="154"/>
      <c r="I174" s="155"/>
      <c r="J174" s="134">
        <f t="shared" si="6"/>
        <v>53.57</v>
      </c>
      <c r="K174" s="135">
        <f t="shared" si="6"/>
        <v>0</v>
      </c>
      <c r="L174" s="136">
        <f t="shared" si="7"/>
        <v>115.67</v>
      </c>
      <c r="M174" s="137">
        <f t="shared" si="7"/>
        <v>0.31</v>
      </c>
      <c r="N174" s="138">
        <f t="shared" si="8"/>
        <v>0</v>
      </c>
      <c r="O174" s="139">
        <f t="shared" si="8"/>
        <v>0</v>
      </c>
    </row>
    <row r="175" spans="1:15" x14ac:dyDescent="0.2">
      <c r="A175" s="94">
        <v>7572.32</v>
      </c>
      <c r="B175" s="126">
        <v>112.82</v>
      </c>
      <c r="C175" s="127">
        <v>0.52</v>
      </c>
      <c r="D175" s="150"/>
      <c r="E175" s="151"/>
      <c r="F175" s="152">
        <v>51.7</v>
      </c>
      <c r="G175" s="153">
        <v>0.25</v>
      </c>
      <c r="H175" s="154"/>
      <c r="I175" s="155"/>
      <c r="J175" s="134">
        <f t="shared" si="6"/>
        <v>61.11999999999999</v>
      </c>
      <c r="K175" s="135">
        <f t="shared" si="6"/>
        <v>0.27</v>
      </c>
      <c r="L175" s="136">
        <f t="shared" si="7"/>
        <v>112.82</v>
      </c>
      <c r="M175" s="137">
        <f t="shared" si="7"/>
        <v>0.52</v>
      </c>
      <c r="N175" s="138">
        <f t="shared" si="8"/>
        <v>0</v>
      </c>
      <c r="O175" s="139">
        <f t="shared" si="8"/>
        <v>0</v>
      </c>
    </row>
    <row r="176" spans="1:15" x14ac:dyDescent="0.2">
      <c r="A176" s="94">
        <v>7600</v>
      </c>
      <c r="B176" s="126">
        <v>108.68</v>
      </c>
      <c r="C176" s="127">
        <v>4.6500000000000004</v>
      </c>
      <c r="D176" s="150"/>
      <c r="E176" s="151"/>
      <c r="F176" s="152">
        <v>47.3</v>
      </c>
      <c r="G176" s="153">
        <v>0.3</v>
      </c>
      <c r="H176" s="154"/>
      <c r="I176" s="155"/>
      <c r="J176" s="134">
        <f t="shared" si="6"/>
        <v>61.38000000000001</v>
      </c>
      <c r="K176" s="135">
        <f t="shared" si="6"/>
        <v>4.3500000000000005</v>
      </c>
      <c r="L176" s="136">
        <f t="shared" si="7"/>
        <v>108.68</v>
      </c>
      <c r="M176" s="137">
        <f t="shared" si="7"/>
        <v>4.6500000000000004</v>
      </c>
      <c r="N176" s="138">
        <f t="shared" si="8"/>
        <v>0</v>
      </c>
      <c r="O176" s="139">
        <f t="shared" si="8"/>
        <v>0</v>
      </c>
    </row>
    <row r="177" spans="1:15" x14ac:dyDescent="0.2">
      <c r="A177" s="94">
        <v>7615.9790000000003</v>
      </c>
      <c r="B177" s="126">
        <v>104.14</v>
      </c>
      <c r="C177" s="127">
        <v>5.0199999999999996</v>
      </c>
      <c r="D177" s="150"/>
      <c r="E177" s="151"/>
      <c r="F177" s="152">
        <v>43.2</v>
      </c>
      <c r="G177" s="153">
        <v>0.8</v>
      </c>
      <c r="H177" s="154"/>
      <c r="I177" s="155"/>
      <c r="J177" s="134">
        <f t="shared" si="6"/>
        <v>60.94</v>
      </c>
      <c r="K177" s="135">
        <f t="shared" si="6"/>
        <v>4.22</v>
      </c>
      <c r="L177" s="136">
        <f t="shared" si="7"/>
        <v>104.14</v>
      </c>
      <c r="M177" s="137">
        <f t="shared" si="7"/>
        <v>5.0199999999999996</v>
      </c>
      <c r="N177" s="138">
        <f t="shared" si="8"/>
        <v>0</v>
      </c>
      <c r="O177" s="139">
        <f t="shared" si="8"/>
        <v>0</v>
      </c>
    </row>
    <row r="178" spans="1:15" x14ac:dyDescent="0.2">
      <c r="A178" s="94">
        <v>7650</v>
      </c>
      <c r="B178" s="126">
        <v>114.14</v>
      </c>
      <c r="C178" s="127">
        <v>1.1200000000000001</v>
      </c>
      <c r="D178" s="150"/>
      <c r="E178" s="151"/>
      <c r="F178" s="152">
        <v>47.8</v>
      </c>
      <c r="G178" s="153">
        <v>0.3</v>
      </c>
      <c r="H178" s="154"/>
      <c r="I178" s="155"/>
      <c r="J178" s="134">
        <f t="shared" si="6"/>
        <v>66.34</v>
      </c>
      <c r="K178" s="135">
        <f t="shared" si="6"/>
        <v>0.82000000000000006</v>
      </c>
      <c r="L178" s="136">
        <f t="shared" si="7"/>
        <v>114.14</v>
      </c>
      <c r="M178" s="137">
        <f t="shared" si="7"/>
        <v>1.1200000000000001</v>
      </c>
      <c r="N178" s="138">
        <f t="shared" si="8"/>
        <v>0</v>
      </c>
      <c r="O178" s="139">
        <f t="shared" si="8"/>
        <v>0</v>
      </c>
    </row>
    <row r="179" spans="1:15" x14ac:dyDescent="0.2">
      <c r="A179" s="94">
        <v>7700</v>
      </c>
      <c r="B179" s="126">
        <v>120.19</v>
      </c>
      <c r="C179" s="127">
        <v>0</v>
      </c>
      <c r="D179" s="150"/>
      <c r="E179" s="151"/>
      <c r="F179" s="152">
        <v>53.4</v>
      </c>
      <c r="G179" s="153">
        <v>0</v>
      </c>
      <c r="H179" s="154"/>
      <c r="I179" s="155"/>
      <c r="J179" s="134">
        <f t="shared" si="6"/>
        <v>66.789999999999992</v>
      </c>
      <c r="K179" s="135">
        <f t="shared" si="6"/>
        <v>0</v>
      </c>
      <c r="L179" s="136">
        <f t="shared" si="7"/>
        <v>120.19</v>
      </c>
      <c r="M179" s="137">
        <f t="shared" si="7"/>
        <v>0</v>
      </c>
      <c r="N179" s="138">
        <f t="shared" si="8"/>
        <v>0</v>
      </c>
      <c r="O179" s="139">
        <f t="shared" si="8"/>
        <v>0</v>
      </c>
    </row>
    <row r="180" spans="1:15" ht="15" thickBot="1" x14ac:dyDescent="0.25">
      <c r="A180" s="94">
        <v>7709.92</v>
      </c>
      <c r="B180" s="197">
        <v>99.7</v>
      </c>
      <c r="C180" s="198">
        <v>2</v>
      </c>
      <c r="D180" s="162"/>
      <c r="E180" s="163"/>
      <c r="F180" s="152">
        <v>41.2</v>
      </c>
      <c r="G180" s="153">
        <v>1.2</v>
      </c>
      <c r="H180" s="164"/>
      <c r="I180" s="165"/>
      <c r="J180" s="134">
        <f t="shared" si="6"/>
        <v>58.5</v>
      </c>
      <c r="K180" s="135">
        <f t="shared" si="6"/>
        <v>0.8</v>
      </c>
      <c r="L180" s="136">
        <f t="shared" si="7"/>
        <v>99.7</v>
      </c>
      <c r="M180" s="137">
        <f t="shared" si="7"/>
        <v>2</v>
      </c>
      <c r="N180" s="138">
        <f t="shared" si="8"/>
        <v>0</v>
      </c>
      <c r="O180" s="139">
        <f t="shared" si="8"/>
        <v>0</v>
      </c>
    </row>
  </sheetData>
  <mergeCells count="8">
    <mergeCell ref="N1:O1"/>
    <mergeCell ref="A3:C3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220"/>
  <sheetViews>
    <sheetView zoomScaleNormal="100" workbookViewId="0">
      <pane ySplit="1560" topLeftCell="A133" activePane="bottomLeft"/>
      <selection activeCell="C2" sqref="C2"/>
      <selection pane="bottomLeft" activeCell="C141" sqref="C141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6">
        <v>800</v>
      </c>
      <c r="B6" s="34">
        <f>A6</f>
        <v>800</v>
      </c>
      <c r="C6" s="34"/>
      <c r="D6" s="35">
        <v>0</v>
      </c>
      <c r="E6" s="34">
        <v>0</v>
      </c>
      <c r="F6" s="34">
        <v>0</v>
      </c>
      <c r="G6" s="34">
        <v>0</v>
      </c>
      <c r="H6" s="34">
        <v>0</v>
      </c>
      <c r="I6" s="36">
        <v>0</v>
      </c>
      <c r="J6" s="34"/>
      <c r="K6" s="34"/>
      <c r="L6" s="34"/>
      <c r="M6" s="34"/>
      <c r="N6" s="34"/>
      <c r="O6" s="36"/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6">
        <v>850</v>
      </c>
      <c r="B7" s="34">
        <f t="shared" ref="B7:B70" si="0">A7</f>
        <v>850</v>
      </c>
      <c r="C7" s="34">
        <f t="shared" ref="C7:C70" si="1">B7- B6</f>
        <v>50</v>
      </c>
      <c r="D7" s="35">
        <v>0</v>
      </c>
      <c r="E7" s="34">
        <v>0</v>
      </c>
      <c r="F7" s="34">
        <v>0</v>
      </c>
      <c r="G7" s="34">
        <v>0</v>
      </c>
      <c r="H7" s="34">
        <v>0</v>
      </c>
      <c r="I7" s="36">
        <v>0</v>
      </c>
      <c r="J7" s="34">
        <f t="shared" ref="J7:J51" si="2">AVERAGE(D6:D7)*(C7) / 27</f>
        <v>0</v>
      </c>
      <c r="K7" s="34">
        <v>0</v>
      </c>
      <c r="L7" s="34">
        <f t="shared" ref="L7:L51" si="3">AVERAGE(F6:F7)*(C7) / 27</f>
        <v>0</v>
      </c>
      <c r="M7" s="34">
        <f t="shared" ref="M7:M51" si="4">AVERAGE(G6:G7)*(C7) / 27</f>
        <v>0</v>
      </c>
      <c r="N7" s="34">
        <f t="shared" ref="N7:N51" si="5">AVERAGE(H6:H7)*(C7) / 27</f>
        <v>0</v>
      </c>
      <c r="O7" s="36">
        <f t="shared" ref="O7:O51" si="6">AVERAGE(I6:I7)*(C7) / 27</f>
        <v>0</v>
      </c>
      <c r="P7" s="34">
        <v>0</v>
      </c>
      <c r="Q7" s="34">
        <f t="shared" ref="Q7:Q17" si="7">(L7- (N7* $S$4)- (M7* $U$4)- (O7* $V$4))* $Q$4+ Q6</f>
        <v>0</v>
      </c>
      <c r="R7" s="34">
        <f>M7* $R$4 + R6</f>
        <v>0</v>
      </c>
      <c r="S7" s="34">
        <f>N7* $S$4 + S6</f>
        <v>0</v>
      </c>
      <c r="T7" s="34">
        <f>O7*$T$4 + T6</f>
        <v>0</v>
      </c>
      <c r="U7" s="37">
        <f>M7* $U$4 + U6</f>
        <v>0</v>
      </c>
      <c r="V7" s="37">
        <f>O7*$V$4 + V6</f>
        <v>0</v>
      </c>
      <c r="W7" s="38">
        <f>(AVERAGE(D6:D7)*(C7) / 27)-K7 - ((L7- (N7* $S$4)- (M7* $U$4)- (O7* $V$4))* $Q$4)+ W6</f>
        <v>0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6">
        <v>900</v>
      </c>
      <c r="B8" s="34">
        <f t="shared" si="0"/>
        <v>900</v>
      </c>
      <c r="C8" s="34">
        <f t="shared" si="1"/>
        <v>50</v>
      </c>
      <c r="D8" s="35">
        <v>0</v>
      </c>
      <c r="E8" s="34">
        <v>0</v>
      </c>
      <c r="F8" s="34">
        <v>0</v>
      </c>
      <c r="G8" s="34">
        <v>0</v>
      </c>
      <c r="H8" s="34">
        <v>0</v>
      </c>
      <c r="I8" s="36">
        <v>0</v>
      </c>
      <c r="J8" s="34">
        <f t="shared" si="2"/>
        <v>0</v>
      </c>
      <c r="K8" s="34">
        <v>0</v>
      </c>
      <c r="L8" s="34">
        <f t="shared" si="3"/>
        <v>0</v>
      </c>
      <c r="M8" s="34">
        <f t="shared" si="4"/>
        <v>0</v>
      </c>
      <c r="N8" s="34">
        <f t="shared" si="5"/>
        <v>0</v>
      </c>
      <c r="O8" s="36">
        <f t="shared" si="6"/>
        <v>0</v>
      </c>
      <c r="P8" s="34">
        <v>0</v>
      </c>
      <c r="Q8" s="34">
        <f t="shared" si="7"/>
        <v>0</v>
      </c>
      <c r="R8" s="34">
        <f t="shared" ref="R8:R71" si="8">M8* $R$4 + R7</f>
        <v>0</v>
      </c>
      <c r="S8" s="34">
        <f t="shared" ref="S8:S71" si="9">N8* $S$4 + S7</f>
        <v>0</v>
      </c>
      <c r="T8" s="34">
        <f t="shared" ref="T8:T71" si="10">O8*$T$4 + T7</f>
        <v>0</v>
      </c>
      <c r="U8" s="37">
        <f t="shared" ref="U8:U71" si="11">M8* $U$4 + U7</f>
        <v>0</v>
      </c>
      <c r="V8" s="37">
        <f t="shared" ref="V8:V71" si="12">O8*$V$4 + V7</f>
        <v>0</v>
      </c>
      <c r="W8" s="38">
        <f t="shared" ref="W8:W71" si="13">(AVERAGE(D7:D8)*(C8) / 27)-K8 - ((L8- (N8* $S$4)- (M8* $U$4)- (O8* $V$4))* $Q$4)+ W7</f>
        <v>0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96">
        <v>950</v>
      </c>
      <c r="B9" s="34">
        <f t="shared" si="0"/>
        <v>950</v>
      </c>
      <c r="C9" s="34">
        <f t="shared" si="1"/>
        <v>50</v>
      </c>
      <c r="D9" s="35">
        <v>0</v>
      </c>
      <c r="E9" s="34">
        <v>0</v>
      </c>
      <c r="F9" s="34">
        <v>0</v>
      </c>
      <c r="G9" s="34">
        <v>0</v>
      </c>
      <c r="H9" s="34">
        <v>0</v>
      </c>
      <c r="I9" s="36">
        <v>0</v>
      </c>
      <c r="J9" s="34">
        <f t="shared" si="2"/>
        <v>0</v>
      </c>
      <c r="K9" s="34">
        <v>0</v>
      </c>
      <c r="L9" s="34">
        <f t="shared" si="3"/>
        <v>0</v>
      </c>
      <c r="M9" s="34">
        <f t="shared" si="4"/>
        <v>0</v>
      </c>
      <c r="N9" s="34">
        <f t="shared" si="5"/>
        <v>0</v>
      </c>
      <c r="O9" s="36">
        <f t="shared" si="6"/>
        <v>0</v>
      </c>
      <c r="P9" s="34">
        <v>0</v>
      </c>
      <c r="Q9" s="34">
        <f t="shared" si="7"/>
        <v>0</v>
      </c>
      <c r="R9" s="34">
        <f t="shared" si="8"/>
        <v>0</v>
      </c>
      <c r="S9" s="34">
        <f t="shared" si="9"/>
        <v>0</v>
      </c>
      <c r="T9" s="34">
        <f t="shared" si="10"/>
        <v>0</v>
      </c>
      <c r="U9" s="37">
        <f t="shared" si="11"/>
        <v>0</v>
      </c>
      <c r="V9" s="37">
        <f t="shared" si="12"/>
        <v>0</v>
      </c>
      <c r="W9" s="38">
        <f t="shared" si="13"/>
        <v>0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x14ac:dyDescent="0.2">
      <c r="A10" s="96">
        <v>1000</v>
      </c>
      <c r="B10" s="34">
        <f t="shared" si="0"/>
        <v>1000</v>
      </c>
      <c r="C10" s="34">
        <f t="shared" si="1"/>
        <v>50</v>
      </c>
      <c r="D10" s="35">
        <v>0</v>
      </c>
      <c r="E10" s="34">
        <v>0</v>
      </c>
      <c r="F10" s="34">
        <v>0</v>
      </c>
      <c r="G10" s="34">
        <v>0</v>
      </c>
      <c r="H10" s="34">
        <v>0</v>
      </c>
      <c r="I10" s="36">
        <v>0</v>
      </c>
      <c r="J10" s="34">
        <f t="shared" si="2"/>
        <v>0</v>
      </c>
      <c r="K10" s="34">
        <v>0</v>
      </c>
      <c r="L10" s="34">
        <f t="shared" si="3"/>
        <v>0</v>
      </c>
      <c r="M10" s="34">
        <f t="shared" si="4"/>
        <v>0</v>
      </c>
      <c r="N10" s="34">
        <f t="shared" si="5"/>
        <v>0</v>
      </c>
      <c r="O10" s="36">
        <f t="shared" si="6"/>
        <v>0</v>
      </c>
      <c r="P10" s="34">
        <v>0</v>
      </c>
      <c r="Q10" s="34">
        <f t="shared" si="7"/>
        <v>0</v>
      </c>
      <c r="R10" s="34">
        <f t="shared" si="8"/>
        <v>0</v>
      </c>
      <c r="S10" s="34">
        <f t="shared" si="9"/>
        <v>0</v>
      </c>
      <c r="T10" s="34">
        <f t="shared" si="10"/>
        <v>0</v>
      </c>
      <c r="U10" s="37">
        <f t="shared" si="11"/>
        <v>0</v>
      </c>
      <c r="V10" s="37">
        <f t="shared" si="12"/>
        <v>0</v>
      </c>
      <c r="W10" s="38">
        <f t="shared" si="13"/>
        <v>0</v>
      </c>
      <c r="X10" s="39"/>
      <c r="Y10" s="40"/>
      <c r="Z10" s="40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x14ac:dyDescent="0.2">
      <c r="A11" s="96">
        <v>1050</v>
      </c>
      <c r="B11" s="34">
        <f t="shared" si="0"/>
        <v>1050</v>
      </c>
      <c r="C11" s="34">
        <f t="shared" si="1"/>
        <v>50</v>
      </c>
      <c r="D11" s="35">
        <v>0</v>
      </c>
      <c r="E11" s="34">
        <v>0</v>
      </c>
      <c r="F11" s="34">
        <v>0</v>
      </c>
      <c r="G11" s="34">
        <v>0</v>
      </c>
      <c r="H11" s="34">
        <v>0</v>
      </c>
      <c r="I11" s="36">
        <v>0</v>
      </c>
      <c r="J11" s="34">
        <f t="shared" si="2"/>
        <v>0</v>
      </c>
      <c r="K11" s="34">
        <v>0</v>
      </c>
      <c r="L11" s="34">
        <f t="shared" si="3"/>
        <v>0</v>
      </c>
      <c r="M11" s="34">
        <f t="shared" si="4"/>
        <v>0</v>
      </c>
      <c r="N11" s="34">
        <f t="shared" si="5"/>
        <v>0</v>
      </c>
      <c r="O11" s="36">
        <f t="shared" si="6"/>
        <v>0</v>
      </c>
      <c r="P11" s="34">
        <v>0</v>
      </c>
      <c r="Q11" s="34">
        <f t="shared" si="7"/>
        <v>0</v>
      </c>
      <c r="R11" s="34">
        <f t="shared" si="8"/>
        <v>0</v>
      </c>
      <c r="S11" s="34">
        <f t="shared" si="9"/>
        <v>0</v>
      </c>
      <c r="T11" s="34">
        <f t="shared" si="10"/>
        <v>0</v>
      </c>
      <c r="U11" s="37">
        <f t="shared" si="11"/>
        <v>0</v>
      </c>
      <c r="V11" s="37">
        <f t="shared" si="12"/>
        <v>0</v>
      </c>
      <c r="W11" s="38">
        <f t="shared" si="13"/>
        <v>0</v>
      </c>
      <c r="X11" s="39"/>
      <c r="Y11" s="40"/>
      <c r="Z11" s="40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x14ac:dyDescent="0.2">
      <c r="A12" s="96">
        <v>1100</v>
      </c>
      <c r="B12" s="34">
        <f t="shared" si="0"/>
        <v>1100</v>
      </c>
      <c r="C12" s="34">
        <f t="shared" si="1"/>
        <v>50</v>
      </c>
      <c r="D12" s="35">
        <v>0</v>
      </c>
      <c r="E12" s="34">
        <v>0</v>
      </c>
      <c r="F12" s="34">
        <v>0</v>
      </c>
      <c r="G12" s="34">
        <v>0</v>
      </c>
      <c r="H12" s="34">
        <v>0</v>
      </c>
      <c r="I12" s="36">
        <v>0</v>
      </c>
      <c r="J12" s="34">
        <f t="shared" si="2"/>
        <v>0</v>
      </c>
      <c r="K12" s="34">
        <v>0</v>
      </c>
      <c r="L12" s="34">
        <f t="shared" si="3"/>
        <v>0</v>
      </c>
      <c r="M12" s="34">
        <f t="shared" si="4"/>
        <v>0</v>
      </c>
      <c r="N12" s="34">
        <f t="shared" si="5"/>
        <v>0</v>
      </c>
      <c r="O12" s="36">
        <f t="shared" si="6"/>
        <v>0</v>
      </c>
      <c r="P12" s="34">
        <v>0</v>
      </c>
      <c r="Q12" s="34">
        <f t="shared" si="7"/>
        <v>0</v>
      </c>
      <c r="R12" s="34">
        <f t="shared" si="8"/>
        <v>0</v>
      </c>
      <c r="S12" s="34">
        <f t="shared" si="9"/>
        <v>0</v>
      </c>
      <c r="T12" s="34">
        <f t="shared" si="10"/>
        <v>0</v>
      </c>
      <c r="U12" s="37">
        <f t="shared" si="11"/>
        <v>0</v>
      </c>
      <c r="V12" s="37">
        <f t="shared" si="12"/>
        <v>0</v>
      </c>
      <c r="W12" s="38">
        <f t="shared" si="13"/>
        <v>0</v>
      </c>
      <c r="X12" s="39"/>
      <c r="Y12" s="40"/>
      <c r="Z12" s="40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x14ac:dyDescent="0.2">
      <c r="A13" s="96">
        <v>1150</v>
      </c>
      <c r="B13" s="34">
        <f t="shared" si="0"/>
        <v>1150</v>
      </c>
      <c r="C13" s="34">
        <f t="shared" si="1"/>
        <v>50</v>
      </c>
      <c r="D13" s="35">
        <v>0</v>
      </c>
      <c r="E13" s="34">
        <v>0</v>
      </c>
      <c r="F13" s="34">
        <v>0</v>
      </c>
      <c r="G13" s="34">
        <v>0</v>
      </c>
      <c r="H13" s="34">
        <v>0</v>
      </c>
      <c r="I13" s="36">
        <v>0</v>
      </c>
      <c r="J13" s="34">
        <f t="shared" si="2"/>
        <v>0</v>
      </c>
      <c r="K13" s="34">
        <v>0</v>
      </c>
      <c r="L13" s="34">
        <f t="shared" si="3"/>
        <v>0</v>
      </c>
      <c r="M13" s="34">
        <f t="shared" si="4"/>
        <v>0</v>
      </c>
      <c r="N13" s="34">
        <f t="shared" si="5"/>
        <v>0</v>
      </c>
      <c r="O13" s="36">
        <f t="shared" si="6"/>
        <v>0</v>
      </c>
      <c r="P13" s="34">
        <v>0</v>
      </c>
      <c r="Q13" s="34">
        <f t="shared" si="7"/>
        <v>0</v>
      </c>
      <c r="R13" s="34">
        <f t="shared" si="8"/>
        <v>0</v>
      </c>
      <c r="S13" s="34">
        <f t="shared" si="9"/>
        <v>0</v>
      </c>
      <c r="T13" s="34">
        <f t="shared" si="10"/>
        <v>0</v>
      </c>
      <c r="U13" s="37">
        <f t="shared" si="11"/>
        <v>0</v>
      </c>
      <c r="V13" s="37">
        <f t="shared" si="12"/>
        <v>0</v>
      </c>
      <c r="W13" s="38">
        <f t="shared" si="13"/>
        <v>0</v>
      </c>
      <c r="X13" s="39"/>
      <c r="Y13" s="40"/>
      <c r="Z13" s="40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x14ac:dyDescent="0.2">
      <c r="A14" s="96">
        <v>1200</v>
      </c>
      <c r="B14" s="34">
        <f t="shared" si="0"/>
        <v>1200</v>
      </c>
      <c r="C14" s="34">
        <f t="shared" si="1"/>
        <v>50</v>
      </c>
      <c r="D14" s="35">
        <v>0</v>
      </c>
      <c r="E14" s="34">
        <v>0</v>
      </c>
      <c r="F14" s="34">
        <v>0</v>
      </c>
      <c r="G14" s="34">
        <v>0</v>
      </c>
      <c r="H14" s="34">
        <v>0</v>
      </c>
      <c r="I14" s="36">
        <v>0</v>
      </c>
      <c r="J14" s="34">
        <f t="shared" si="2"/>
        <v>0</v>
      </c>
      <c r="K14" s="34">
        <v>0</v>
      </c>
      <c r="L14" s="34">
        <f t="shared" si="3"/>
        <v>0</v>
      </c>
      <c r="M14" s="34">
        <f t="shared" si="4"/>
        <v>0</v>
      </c>
      <c r="N14" s="34">
        <f t="shared" si="5"/>
        <v>0</v>
      </c>
      <c r="O14" s="36">
        <f t="shared" si="6"/>
        <v>0</v>
      </c>
      <c r="P14" s="34">
        <v>0</v>
      </c>
      <c r="Q14" s="34">
        <f t="shared" si="7"/>
        <v>0</v>
      </c>
      <c r="R14" s="34">
        <f t="shared" si="8"/>
        <v>0</v>
      </c>
      <c r="S14" s="34">
        <f t="shared" si="9"/>
        <v>0</v>
      </c>
      <c r="T14" s="34">
        <f t="shared" si="10"/>
        <v>0</v>
      </c>
      <c r="U14" s="37">
        <f t="shared" si="11"/>
        <v>0</v>
      </c>
      <c r="V14" s="37">
        <f t="shared" si="12"/>
        <v>0</v>
      </c>
      <c r="W14" s="38">
        <f t="shared" si="13"/>
        <v>0</v>
      </c>
      <c r="X14" s="39"/>
      <c r="Y14" s="40"/>
      <c r="Z14" s="40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x14ac:dyDescent="0.2">
      <c r="A15" s="96">
        <v>1250</v>
      </c>
      <c r="B15" s="34">
        <f t="shared" si="0"/>
        <v>1250</v>
      </c>
      <c r="C15" s="34">
        <f t="shared" si="1"/>
        <v>50</v>
      </c>
      <c r="D15" s="35">
        <v>0</v>
      </c>
      <c r="E15" s="34">
        <v>0</v>
      </c>
      <c r="F15" s="34">
        <v>0</v>
      </c>
      <c r="G15" s="34">
        <v>0</v>
      </c>
      <c r="H15" s="34">
        <v>0</v>
      </c>
      <c r="I15" s="36">
        <v>0</v>
      </c>
      <c r="J15" s="34">
        <f t="shared" si="2"/>
        <v>0</v>
      </c>
      <c r="K15" s="34">
        <v>0</v>
      </c>
      <c r="L15" s="34">
        <f t="shared" si="3"/>
        <v>0</v>
      </c>
      <c r="M15" s="34">
        <f t="shared" si="4"/>
        <v>0</v>
      </c>
      <c r="N15" s="34">
        <f t="shared" si="5"/>
        <v>0</v>
      </c>
      <c r="O15" s="36">
        <f t="shared" si="6"/>
        <v>0</v>
      </c>
      <c r="P15" s="34">
        <v>0</v>
      </c>
      <c r="Q15" s="34">
        <f t="shared" si="7"/>
        <v>0</v>
      </c>
      <c r="R15" s="34">
        <f t="shared" si="8"/>
        <v>0</v>
      </c>
      <c r="S15" s="34">
        <f t="shared" si="9"/>
        <v>0</v>
      </c>
      <c r="T15" s="34">
        <f t="shared" si="10"/>
        <v>0</v>
      </c>
      <c r="U15" s="37">
        <f t="shared" si="11"/>
        <v>0</v>
      </c>
      <c r="V15" s="37">
        <f t="shared" si="12"/>
        <v>0</v>
      </c>
      <c r="W15" s="38">
        <f t="shared" si="13"/>
        <v>0</v>
      </c>
      <c r="X15" s="39"/>
      <c r="Y15" s="40"/>
      <c r="Z15" s="40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x14ac:dyDescent="0.2">
      <c r="A16" s="96">
        <v>1300</v>
      </c>
      <c r="B16" s="34">
        <f t="shared" si="0"/>
        <v>1300</v>
      </c>
      <c r="C16" s="34">
        <f t="shared" si="1"/>
        <v>50</v>
      </c>
      <c r="D16" s="35">
        <v>0</v>
      </c>
      <c r="E16" s="34">
        <v>0</v>
      </c>
      <c r="F16" s="34">
        <v>0</v>
      </c>
      <c r="G16" s="34">
        <v>0</v>
      </c>
      <c r="H16" s="34">
        <v>0</v>
      </c>
      <c r="I16" s="36">
        <v>7.0000000000000007E-2</v>
      </c>
      <c r="J16" s="34">
        <f t="shared" si="2"/>
        <v>0</v>
      </c>
      <c r="K16" s="34">
        <v>0</v>
      </c>
      <c r="L16" s="34">
        <f t="shared" si="3"/>
        <v>0</v>
      </c>
      <c r="M16" s="34">
        <f t="shared" si="4"/>
        <v>0</v>
      </c>
      <c r="N16" s="34">
        <f t="shared" si="5"/>
        <v>0</v>
      </c>
      <c r="O16" s="36">
        <f t="shared" si="6"/>
        <v>6.4814814814814825E-2</v>
      </c>
      <c r="P16" s="34">
        <v>0</v>
      </c>
      <c r="Q16" s="34">
        <f t="shared" si="7"/>
        <v>-6.4814814814814825E-2</v>
      </c>
      <c r="R16" s="34">
        <f t="shared" si="8"/>
        <v>0</v>
      </c>
      <c r="S16" s="34">
        <f t="shared" si="9"/>
        <v>0</v>
      </c>
      <c r="T16" s="34">
        <f t="shared" si="10"/>
        <v>8.425925925925927E-2</v>
      </c>
      <c r="U16" s="37">
        <f t="shared" si="11"/>
        <v>0</v>
      </c>
      <c r="V16" s="37">
        <f t="shared" si="12"/>
        <v>5.1851851851851864E-2</v>
      </c>
      <c r="W16" s="38">
        <f t="shared" si="13"/>
        <v>6.4814814814814825E-2</v>
      </c>
      <c r="X16" s="39"/>
      <c r="Y16" s="40"/>
      <c r="Z16" s="40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x14ac:dyDescent="0.2">
      <c r="A17" s="96">
        <v>1350</v>
      </c>
      <c r="B17" s="34">
        <f t="shared" si="0"/>
        <v>1350</v>
      </c>
      <c r="C17" s="34">
        <f t="shared" si="1"/>
        <v>50</v>
      </c>
      <c r="D17" s="35">
        <v>0</v>
      </c>
      <c r="E17" s="34">
        <v>0</v>
      </c>
      <c r="F17" s="34">
        <v>0</v>
      </c>
      <c r="G17" s="34">
        <v>0</v>
      </c>
      <c r="H17" s="34">
        <v>0</v>
      </c>
      <c r="I17" s="36">
        <v>7.0000000000000007E-2</v>
      </c>
      <c r="J17" s="34">
        <f t="shared" si="2"/>
        <v>0</v>
      </c>
      <c r="K17" s="34">
        <v>0</v>
      </c>
      <c r="L17" s="34">
        <f t="shared" si="3"/>
        <v>0</v>
      </c>
      <c r="M17" s="34">
        <f t="shared" si="4"/>
        <v>0</v>
      </c>
      <c r="N17" s="34">
        <f t="shared" si="5"/>
        <v>0</v>
      </c>
      <c r="O17" s="36">
        <f t="shared" si="6"/>
        <v>0.12962962962962965</v>
      </c>
      <c r="P17" s="34">
        <v>0</v>
      </c>
      <c r="Q17" s="34">
        <f t="shared" si="7"/>
        <v>-0.19444444444444448</v>
      </c>
      <c r="R17" s="34">
        <f t="shared" si="8"/>
        <v>0</v>
      </c>
      <c r="S17" s="34">
        <f t="shared" si="9"/>
        <v>0</v>
      </c>
      <c r="T17" s="34">
        <f t="shared" si="10"/>
        <v>0.25277777777777782</v>
      </c>
      <c r="U17" s="37">
        <f t="shared" si="11"/>
        <v>0</v>
      </c>
      <c r="V17" s="37">
        <f t="shared" si="12"/>
        <v>0.15555555555555559</v>
      </c>
      <c r="W17" s="38">
        <f t="shared" si="13"/>
        <v>0.19444444444444448</v>
      </c>
      <c r="X17" s="39"/>
      <c r="Y17" s="40"/>
      <c r="Z17" s="40"/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x14ac:dyDescent="0.2">
      <c r="A18" s="96">
        <v>1378</v>
      </c>
      <c r="B18" s="34">
        <f t="shared" si="0"/>
        <v>1378</v>
      </c>
      <c r="C18" s="34">
        <f t="shared" si="1"/>
        <v>28</v>
      </c>
      <c r="D18" s="35">
        <v>0</v>
      </c>
      <c r="E18" s="34">
        <v>0</v>
      </c>
      <c r="F18" s="34">
        <v>0</v>
      </c>
      <c r="G18" s="34">
        <v>0</v>
      </c>
      <c r="H18" s="34">
        <v>0</v>
      </c>
      <c r="I18" s="36">
        <v>7.0000000000000007E-2</v>
      </c>
      <c r="J18" s="34">
        <f t="shared" si="2"/>
        <v>0</v>
      </c>
      <c r="K18" s="34">
        <v>0</v>
      </c>
      <c r="L18" s="34">
        <f t="shared" si="3"/>
        <v>0</v>
      </c>
      <c r="M18" s="34">
        <f t="shared" si="4"/>
        <v>0</v>
      </c>
      <c r="N18" s="34">
        <f t="shared" si="5"/>
        <v>0</v>
      </c>
      <c r="O18" s="36">
        <f t="shared" si="6"/>
        <v>7.2592592592592597E-2</v>
      </c>
      <c r="P18" s="34">
        <v>0</v>
      </c>
      <c r="Q18" s="34">
        <f>(L18- (N18* $S$4)- (M18* $U$4)- (O18* $V$4))* $Q$4+ Q17</f>
        <v>-0.26703703703703707</v>
      </c>
      <c r="R18" s="34">
        <f t="shared" si="8"/>
        <v>0</v>
      </c>
      <c r="S18" s="34">
        <f t="shared" si="9"/>
        <v>0</v>
      </c>
      <c r="T18" s="34">
        <f t="shared" si="10"/>
        <v>0.34714814814814821</v>
      </c>
      <c r="U18" s="37">
        <f t="shared" si="11"/>
        <v>0</v>
      </c>
      <c r="V18" s="37">
        <f t="shared" si="12"/>
        <v>0.21362962962962967</v>
      </c>
      <c r="W18" s="38">
        <f t="shared" si="13"/>
        <v>0.26703703703703707</v>
      </c>
      <c r="X18" s="39"/>
      <c r="Y18" s="40"/>
      <c r="Z18" s="40"/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x14ac:dyDescent="0.2">
      <c r="A19" s="96">
        <v>1400</v>
      </c>
      <c r="B19" s="34">
        <f t="shared" si="0"/>
        <v>1400</v>
      </c>
      <c r="C19" s="34">
        <f t="shared" si="1"/>
        <v>22</v>
      </c>
      <c r="D19" s="35">
        <v>0</v>
      </c>
      <c r="E19" s="34">
        <v>0</v>
      </c>
      <c r="F19" s="34">
        <v>0</v>
      </c>
      <c r="G19" s="34">
        <v>0</v>
      </c>
      <c r="H19" s="34">
        <v>0</v>
      </c>
      <c r="I19" s="36">
        <v>7.0000000000000007E-2</v>
      </c>
      <c r="J19" s="34">
        <f>AVERAGE(D18:D19)*(C19) / 27</f>
        <v>0</v>
      </c>
      <c r="K19" s="34">
        <v>0</v>
      </c>
      <c r="L19" s="34">
        <f>AVERAGE(F18:F19)*(C19) / 27</f>
        <v>0</v>
      </c>
      <c r="M19" s="34">
        <f>AVERAGE(G18:G19)*(C19) / 27</f>
        <v>0</v>
      </c>
      <c r="N19" s="34">
        <f>AVERAGE(H18:H19)*(C19) / 27</f>
        <v>0</v>
      </c>
      <c r="O19" s="36">
        <f>AVERAGE(I18:I19)*(C19) / 27</f>
        <v>5.7037037037037039E-2</v>
      </c>
      <c r="P19" s="34">
        <v>0</v>
      </c>
      <c r="Q19" s="34">
        <f t="shared" ref="Q19:Q82" si="14">(L19- (N19* $S$4)- (M19* $U$4)- (O19* $V$4))* $Q$4+ Q18</f>
        <v>-0.32407407407407413</v>
      </c>
      <c r="R19" s="34">
        <f t="shared" si="8"/>
        <v>0</v>
      </c>
      <c r="S19" s="34">
        <f t="shared" si="9"/>
        <v>0</v>
      </c>
      <c r="T19" s="34">
        <f t="shared" si="10"/>
        <v>0.42129629629629639</v>
      </c>
      <c r="U19" s="37">
        <f t="shared" si="11"/>
        <v>0</v>
      </c>
      <c r="V19" s="37">
        <f t="shared" si="12"/>
        <v>0.2592592592592593</v>
      </c>
      <c r="W19" s="38">
        <f t="shared" si="13"/>
        <v>0.32407407407407413</v>
      </c>
      <c r="X19" s="39"/>
      <c r="Y19" s="40"/>
      <c r="Z19" s="40"/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x14ac:dyDescent="0.2">
      <c r="A20" s="96">
        <v>1450</v>
      </c>
      <c r="B20" s="34">
        <f t="shared" si="0"/>
        <v>1450</v>
      </c>
      <c r="C20" s="34">
        <f t="shared" si="1"/>
        <v>50</v>
      </c>
      <c r="D20" s="35">
        <v>0</v>
      </c>
      <c r="E20" s="34">
        <v>0</v>
      </c>
      <c r="F20" s="34">
        <v>0</v>
      </c>
      <c r="G20" s="34">
        <v>0</v>
      </c>
      <c r="H20" s="34">
        <v>0</v>
      </c>
      <c r="I20" s="36">
        <v>7.0000000000000007E-2</v>
      </c>
      <c r="J20" s="34">
        <f t="shared" si="2"/>
        <v>0</v>
      </c>
      <c r="K20" s="34">
        <v>0</v>
      </c>
      <c r="L20" s="34">
        <f t="shared" si="3"/>
        <v>0</v>
      </c>
      <c r="M20" s="34">
        <f t="shared" si="4"/>
        <v>0</v>
      </c>
      <c r="N20" s="34">
        <f t="shared" si="5"/>
        <v>0</v>
      </c>
      <c r="O20" s="36">
        <f t="shared" si="6"/>
        <v>0.12962962962962965</v>
      </c>
      <c r="P20" s="34">
        <v>0</v>
      </c>
      <c r="Q20" s="34">
        <f t="shared" si="14"/>
        <v>-0.45370370370370378</v>
      </c>
      <c r="R20" s="34">
        <f t="shared" si="8"/>
        <v>0</v>
      </c>
      <c r="S20" s="34">
        <f t="shared" si="9"/>
        <v>0</v>
      </c>
      <c r="T20" s="34">
        <f t="shared" si="10"/>
        <v>0.5898148148148149</v>
      </c>
      <c r="U20" s="37">
        <f t="shared" si="11"/>
        <v>0</v>
      </c>
      <c r="V20" s="37">
        <f t="shared" si="12"/>
        <v>0.36296296296296304</v>
      </c>
      <c r="W20" s="38">
        <f t="shared" si="13"/>
        <v>0.45370370370370378</v>
      </c>
      <c r="X20" s="39"/>
      <c r="Y20" s="40"/>
      <c r="Z20" s="40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x14ac:dyDescent="0.2">
      <c r="A21" s="96">
        <v>1500</v>
      </c>
      <c r="B21" s="34">
        <f t="shared" si="0"/>
        <v>1500</v>
      </c>
      <c r="C21" s="34">
        <f t="shared" si="1"/>
        <v>50</v>
      </c>
      <c r="D21" s="35">
        <v>0</v>
      </c>
      <c r="E21" s="34">
        <v>0</v>
      </c>
      <c r="F21" s="34">
        <v>0</v>
      </c>
      <c r="G21" s="34">
        <v>0</v>
      </c>
      <c r="H21" s="34">
        <v>0</v>
      </c>
      <c r="I21" s="36">
        <v>7.0000000000000007E-2</v>
      </c>
      <c r="J21" s="34">
        <f t="shared" si="2"/>
        <v>0</v>
      </c>
      <c r="K21" s="34">
        <v>0</v>
      </c>
      <c r="L21" s="34">
        <f t="shared" si="3"/>
        <v>0</v>
      </c>
      <c r="M21" s="34">
        <f t="shared" si="4"/>
        <v>0</v>
      </c>
      <c r="N21" s="34">
        <f t="shared" si="5"/>
        <v>0</v>
      </c>
      <c r="O21" s="36">
        <f t="shared" si="6"/>
        <v>0.12962962962962965</v>
      </c>
      <c r="P21" s="34">
        <v>0</v>
      </c>
      <c r="Q21" s="34">
        <f t="shared" si="14"/>
        <v>-0.58333333333333348</v>
      </c>
      <c r="R21" s="34">
        <f t="shared" si="8"/>
        <v>0</v>
      </c>
      <c r="S21" s="34">
        <f t="shared" si="9"/>
        <v>0</v>
      </c>
      <c r="T21" s="34">
        <f t="shared" si="10"/>
        <v>0.75833333333333341</v>
      </c>
      <c r="U21" s="37">
        <f t="shared" si="11"/>
        <v>0</v>
      </c>
      <c r="V21" s="37">
        <f t="shared" si="12"/>
        <v>0.46666666666666679</v>
      </c>
      <c r="W21" s="38">
        <f t="shared" si="13"/>
        <v>0.58333333333333348</v>
      </c>
      <c r="X21" s="39"/>
      <c r="Y21" s="40"/>
      <c r="Z21" s="40"/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x14ac:dyDescent="0.2">
      <c r="A22" s="96">
        <v>1550</v>
      </c>
      <c r="B22" s="34">
        <f t="shared" si="0"/>
        <v>1550</v>
      </c>
      <c r="C22" s="34">
        <f t="shared" si="1"/>
        <v>50</v>
      </c>
      <c r="D22" s="35">
        <v>0</v>
      </c>
      <c r="E22" s="34">
        <v>0</v>
      </c>
      <c r="F22" s="34">
        <v>0</v>
      </c>
      <c r="G22" s="34">
        <v>0</v>
      </c>
      <c r="H22" s="34">
        <v>0</v>
      </c>
      <c r="I22" s="36">
        <v>7.0000000000000007E-2</v>
      </c>
      <c r="J22" s="34">
        <f t="shared" si="2"/>
        <v>0</v>
      </c>
      <c r="K22" s="34">
        <v>0</v>
      </c>
      <c r="L22" s="34">
        <f t="shared" si="3"/>
        <v>0</v>
      </c>
      <c r="M22" s="34">
        <f t="shared" si="4"/>
        <v>0</v>
      </c>
      <c r="N22" s="34">
        <f t="shared" si="5"/>
        <v>0</v>
      </c>
      <c r="O22" s="36">
        <f t="shared" si="6"/>
        <v>0.12962962962962965</v>
      </c>
      <c r="P22" s="34">
        <v>0</v>
      </c>
      <c r="Q22" s="34">
        <f t="shared" si="14"/>
        <v>-0.71296296296296313</v>
      </c>
      <c r="R22" s="34">
        <f t="shared" si="8"/>
        <v>0</v>
      </c>
      <c r="S22" s="34">
        <f t="shared" si="9"/>
        <v>0</v>
      </c>
      <c r="T22" s="34">
        <f t="shared" si="10"/>
        <v>0.92685185185185193</v>
      </c>
      <c r="U22" s="37">
        <f t="shared" si="11"/>
        <v>0</v>
      </c>
      <c r="V22" s="37">
        <f t="shared" si="12"/>
        <v>0.57037037037037053</v>
      </c>
      <c r="W22" s="38">
        <f t="shared" si="13"/>
        <v>0.71296296296296313</v>
      </c>
      <c r="X22" s="39"/>
      <c r="Y22" s="40"/>
      <c r="Z22" s="40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x14ac:dyDescent="0.2">
      <c r="A23" s="96">
        <v>1600</v>
      </c>
      <c r="B23" s="34">
        <f t="shared" si="0"/>
        <v>1600</v>
      </c>
      <c r="C23" s="34">
        <f t="shared" si="1"/>
        <v>50</v>
      </c>
      <c r="D23" s="35">
        <v>0</v>
      </c>
      <c r="E23" s="34">
        <v>0</v>
      </c>
      <c r="F23" s="34">
        <v>0</v>
      </c>
      <c r="G23" s="34">
        <v>0</v>
      </c>
      <c r="H23" s="34">
        <v>0</v>
      </c>
      <c r="I23" s="36">
        <v>7.0000000000000007E-2</v>
      </c>
      <c r="J23" s="34">
        <f t="shared" si="2"/>
        <v>0</v>
      </c>
      <c r="K23" s="34">
        <v>0</v>
      </c>
      <c r="L23" s="34">
        <f t="shared" si="3"/>
        <v>0</v>
      </c>
      <c r="M23" s="34">
        <f t="shared" si="4"/>
        <v>0</v>
      </c>
      <c r="N23" s="34">
        <f t="shared" si="5"/>
        <v>0</v>
      </c>
      <c r="O23" s="36">
        <f t="shared" si="6"/>
        <v>0.12962962962962965</v>
      </c>
      <c r="P23" s="34">
        <v>0</v>
      </c>
      <c r="Q23" s="34">
        <f t="shared" si="14"/>
        <v>-0.84259259259259278</v>
      </c>
      <c r="R23" s="34">
        <f t="shared" si="8"/>
        <v>0</v>
      </c>
      <c r="S23" s="34">
        <f t="shared" si="9"/>
        <v>0</v>
      </c>
      <c r="T23" s="34">
        <f t="shared" si="10"/>
        <v>1.0953703703703705</v>
      </c>
      <c r="U23" s="37">
        <f t="shared" si="11"/>
        <v>0</v>
      </c>
      <c r="V23" s="37">
        <f t="shared" si="12"/>
        <v>0.67407407407407427</v>
      </c>
      <c r="W23" s="38">
        <f t="shared" si="13"/>
        <v>0.84259259259259278</v>
      </c>
      <c r="X23" s="39"/>
      <c r="Y23" s="40"/>
      <c r="Z23" s="40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x14ac:dyDescent="0.2">
      <c r="A24" s="96">
        <v>1650</v>
      </c>
      <c r="B24" s="34">
        <f t="shared" si="0"/>
        <v>1650</v>
      </c>
      <c r="C24" s="34">
        <f t="shared" si="1"/>
        <v>50</v>
      </c>
      <c r="D24" s="35">
        <v>0</v>
      </c>
      <c r="E24" s="34">
        <v>0</v>
      </c>
      <c r="F24" s="34">
        <v>0</v>
      </c>
      <c r="G24" s="34">
        <v>0</v>
      </c>
      <c r="H24" s="34">
        <v>0</v>
      </c>
      <c r="I24" s="36">
        <v>0</v>
      </c>
      <c r="J24" s="34">
        <f t="shared" si="2"/>
        <v>0</v>
      </c>
      <c r="K24" s="34">
        <v>0</v>
      </c>
      <c r="L24" s="34">
        <f t="shared" si="3"/>
        <v>0</v>
      </c>
      <c r="M24" s="34">
        <f t="shared" si="4"/>
        <v>0</v>
      </c>
      <c r="N24" s="34">
        <f t="shared" si="5"/>
        <v>0</v>
      </c>
      <c r="O24" s="36">
        <f t="shared" si="6"/>
        <v>6.4814814814814825E-2</v>
      </c>
      <c r="P24" s="34">
        <v>0</v>
      </c>
      <c r="Q24" s="34">
        <f t="shared" si="14"/>
        <v>-0.90740740740740766</v>
      </c>
      <c r="R24" s="34">
        <f t="shared" si="8"/>
        <v>0</v>
      </c>
      <c r="S24" s="34">
        <f t="shared" si="9"/>
        <v>0</v>
      </c>
      <c r="T24" s="34">
        <f t="shared" si="10"/>
        <v>1.1796296296296298</v>
      </c>
      <c r="U24" s="37">
        <f t="shared" si="11"/>
        <v>0</v>
      </c>
      <c r="V24" s="37">
        <f t="shared" si="12"/>
        <v>0.72592592592592609</v>
      </c>
      <c r="W24" s="38">
        <f t="shared" si="13"/>
        <v>0.90740740740740766</v>
      </c>
      <c r="X24" s="39"/>
      <c r="Y24" s="40"/>
      <c r="Z24" s="40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x14ac:dyDescent="0.2">
      <c r="A25" s="96">
        <v>1700</v>
      </c>
      <c r="B25" s="34">
        <f t="shared" si="0"/>
        <v>1700</v>
      </c>
      <c r="C25" s="34">
        <f t="shared" si="1"/>
        <v>50</v>
      </c>
      <c r="D25" s="35">
        <v>0</v>
      </c>
      <c r="E25" s="34">
        <v>0</v>
      </c>
      <c r="F25" s="34">
        <v>0</v>
      </c>
      <c r="G25" s="34">
        <v>0</v>
      </c>
      <c r="H25" s="34">
        <v>0</v>
      </c>
      <c r="I25" s="36">
        <v>0</v>
      </c>
      <c r="J25" s="34">
        <f t="shared" si="2"/>
        <v>0</v>
      </c>
      <c r="K25" s="34">
        <v>0</v>
      </c>
      <c r="L25" s="34">
        <f t="shared" si="3"/>
        <v>0</v>
      </c>
      <c r="M25" s="34">
        <f t="shared" si="4"/>
        <v>0</v>
      </c>
      <c r="N25" s="34">
        <f t="shared" si="5"/>
        <v>0</v>
      </c>
      <c r="O25" s="36">
        <f t="shared" si="6"/>
        <v>0</v>
      </c>
      <c r="P25" s="34">
        <v>0</v>
      </c>
      <c r="Q25" s="34">
        <f t="shared" si="14"/>
        <v>-0.90740740740740766</v>
      </c>
      <c r="R25" s="34">
        <f t="shared" si="8"/>
        <v>0</v>
      </c>
      <c r="S25" s="34">
        <f t="shared" si="9"/>
        <v>0</v>
      </c>
      <c r="T25" s="34">
        <f t="shared" si="10"/>
        <v>1.1796296296296298</v>
      </c>
      <c r="U25" s="37">
        <f t="shared" si="11"/>
        <v>0</v>
      </c>
      <c r="V25" s="37">
        <f t="shared" si="12"/>
        <v>0.72592592592592609</v>
      </c>
      <c r="W25" s="38">
        <f t="shared" si="13"/>
        <v>0.90740740740740766</v>
      </c>
      <c r="X25" s="39"/>
      <c r="Y25" s="40"/>
      <c r="Z25" s="40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x14ac:dyDescent="0.2">
      <c r="A26" s="96">
        <v>1750</v>
      </c>
      <c r="B26" s="34">
        <f t="shared" si="0"/>
        <v>1750</v>
      </c>
      <c r="C26" s="34">
        <f t="shared" si="1"/>
        <v>50</v>
      </c>
      <c r="D26" s="35">
        <v>0</v>
      </c>
      <c r="E26" s="34">
        <v>0</v>
      </c>
      <c r="F26" s="34">
        <v>0</v>
      </c>
      <c r="G26" s="34">
        <v>0</v>
      </c>
      <c r="H26" s="34">
        <v>0</v>
      </c>
      <c r="I26" s="36">
        <v>0</v>
      </c>
      <c r="J26" s="34">
        <f t="shared" si="2"/>
        <v>0</v>
      </c>
      <c r="K26" s="34">
        <v>0</v>
      </c>
      <c r="L26" s="34">
        <f t="shared" si="3"/>
        <v>0</v>
      </c>
      <c r="M26" s="34">
        <f t="shared" si="4"/>
        <v>0</v>
      </c>
      <c r="N26" s="34">
        <f t="shared" si="5"/>
        <v>0</v>
      </c>
      <c r="O26" s="36">
        <f t="shared" si="6"/>
        <v>0</v>
      </c>
      <c r="P26" s="34">
        <v>0</v>
      </c>
      <c r="Q26" s="34">
        <f t="shared" si="14"/>
        <v>-0.90740740740740766</v>
      </c>
      <c r="R26" s="34">
        <f t="shared" si="8"/>
        <v>0</v>
      </c>
      <c r="S26" s="34">
        <f t="shared" si="9"/>
        <v>0</v>
      </c>
      <c r="T26" s="34">
        <f t="shared" si="10"/>
        <v>1.1796296296296298</v>
      </c>
      <c r="U26" s="37">
        <f t="shared" si="11"/>
        <v>0</v>
      </c>
      <c r="V26" s="37">
        <f t="shared" si="12"/>
        <v>0.72592592592592609</v>
      </c>
      <c r="W26" s="38">
        <f t="shared" si="13"/>
        <v>0.90740740740740766</v>
      </c>
      <c r="X26" s="39"/>
      <c r="Y26" s="40"/>
      <c r="Z26" s="40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x14ac:dyDescent="0.2">
      <c r="A27" s="96">
        <v>1800</v>
      </c>
      <c r="B27" s="34">
        <f t="shared" si="0"/>
        <v>1800</v>
      </c>
      <c r="C27" s="34">
        <f t="shared" si="1"/>
        <v>50</v>
      </c>
      <c r="D27" s="35">
        <v>0</v>
      </c>
      <c r="E27" s="34">
        <v>0</v>
      </c>
      <c r="F27" s="34">
        <v>0</v>
      </c>
      <c r="G27" s="34">
        <v>0</v>
      </c>
      <c r="H27" s="34">
        <v>0</v>
      </c>
      <c r="I27" s="36">
        <v>0</v>
      </c>
      <c r="J27" s="34">
        <f t="shared" si="2"/>
        <v>0</v>
      </c>
      <c r="K27" s="34">
        <v>0</v>
      </c>
      <c r="L27" s="34">
        <f t="shared" si="3"/>
        <v>0</v>
      </c>
      <c r="M27" s="34">
        <f t="shared" si="4"/>
        <v>0</v>
      </c>
      <c r="N27" s="34">
        <f t="shared" si="5"/>
        <v>0</v>
      </c>
      <c r="O27" s="36">
        <f t="shared" si="6"/>
        <v>0</v>
      </c>
      <c r="P27" s="34">
        <v>0</v>
      </c>
      <c r="Q27" s="34">
        <f t="shared" si="14"/>
        <v>-0.90740740740740766</v>
      </c>
      <c r="R27" s="34">
        <f t="shared" si="8"/>
        <v>0</v>
      </c>
      <c r="S27" s="34">
        <f t="shared" si="9"/>
        <v>0</v>
      </c>
      <c r="T27" s="34">
        <f t="shared" si="10"/>
        <v>1.1796296296296298</v>
      </c>
      <c r="U27" s="37">
        <f t="shared" si="11"/>
        <v>0</v>
      </c>
      <c r="V27" s="37">
        <f t="shared" si="12"/>
        <v>0.72592592592592609</v>
      </c>
      <c r="W27" s="38">
        <f t="shared" si="13"/>
        <v>0.90740740740740766</v>
      </c>
      <c r="X27" s="39"/>
      <c r="Y27" s="40"/>
      <c r="Z27" s="40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x14ac:dyDescent="0.2">
      <c r="A28" s="96">
        <v>1850</v>
      </c>
      <c r="B28" s="34">
        <f t="shared" si="0"/>
        <v>1850</v>
      </c>
      <c r="C28" s="34">
        <f t="shared" si="1"/>
        <v>50</v>
      </c>
      <c r="D28" s="35">
        <v>0</v>
      </c>
      <c r="E28" s="34">
        <v>0</v>
      </c>
      <c r="F28" s="34">
        <v>0</v>
      </c>
      <c r="G28" s="34">
        <v>0</v>
      </c>
      <c r="H28" s="34">
        <v>0</v>
      </c>
      <c r="I28" s="36">
        <v>0</v>
      </c>
      <c r="J28" s="34">
        <f t="shared" si="2"/>
        <v>0</v>
      </c>
      <c r="K28" s="34">
        <v>0</v>
      </c>
      <c r="L28" s="34">
        <f t="shared" si="3"/>
        <v>0</v>
      </c>
      <c r="M28" s="34">
        <f t="shared" si="4"/>
        <v>0</v>
      </c>
      <c r="N28" s="34">
        <f t="shared" si="5"/>
        <v>0</v>
      </c>
      <c r="O28" s="36">
        <f t="shared" si="6"/>
        <v>0</v>
      </c>
      <c r="P28" s="34">
        <v>0</v>
      </c>
      <c r="Q28" s="34">
        <f t="shared" si="14"/>
        <v>-0.90740740740740766</v>
      </c>
      <c r="R28" s="34">
        <f t="shared" si="8"/>
        <v>0</v>
      </c>
      <c r="S28" s="34">
        <f t="shared" si="9"/>
        <v>0</v>
      </c>
      <c r="T28" s="34">
        <f t="shared" si="10"/>
        <v>1.1796296296296298</v>
      </c>
      <c r="U28" s="37">
        <f t="shared" si="11"/>
        <v>0</v>
      </c>
      <c r="V28" s="37">
        <f t="shared" si="12"/>
        <v>0.72592592592592609</v>
      </c>
      <c r="W28" s="38">
        <f t="shared" si="13"/>
        <v>0.90740740740740766</v>
      </c>
      <c r="X28" s="39"/>
      <c r="Y28" s="40"/>
      <c r="Z28" s="40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x14ac:dyDescent="0.2">
      <c r="A29" s="96">
        <v>1900</v>
      </c>
      <c r="B29" s="34">
        <f t="shared" si="0"/>
        <v>1900</v>
      </c>
      <c r="C29" s="34">
        <f t="shared" si="1"/>
        <v>50</v>
      </c>
      <c r="D29" s="35">
        <v>0</v>
      </c>
      <c r="E29" s="34">
        <v>0</v>
      </c>
      <c r="F29" s="34">
        <v>0</v>
      </c>
      <c r="G29" s="34">
        <v>0</v>
      </c>
      <c r="H29" s="34">
        <v>0</v>
      </c>
      <c r="I29" s="36">
        <v>0</v>
      </c>
      <c r="J29" s="34">
        <f t="shared" si="2"/>
        <v>0</v>
      </c>
      <c r="K29" s="34">
        <v>0</v>
      </c>
      <c r="L29" s="34">
        <f t="shared" si="3"/>
        <v>0</v>
      </c>
      <c r="M29" s="34">
        <f t="shared" si="4"/>
        <v>0</v>
      </c>
      <c r="N29" s="34">
        <f t="shared" si="5"/>
        <v>0</v>
      </c>
      <c r="O29" s="36">
        <f t="shared" si="6"/>
        <v>0</v>
      </c>
      <c r="P29" s="34">
        <v>0</v>
      </c>
      <c r="Q29" s="34">
        <f t="shared" si="14"/>
        <v>-0.90740740740740766</v>
      </c>
      <c r="R29" s="34">
        <f t="shared" si="8"/>
        <v>0</v>
      </c>
      <c r="S29" s="34">
        <f t="shared" si="9"/>
        <v>0</v>
      </c>
      <c r="T29" s="34">
        <f t="shared" si="10"/>
        <v>1.1796296296296298</v>
      </c>
      <c r="U29" s="37">
        <f t="shared" si="11"/>
        <v>0</v>
      </c>
      <c r="V29" s="37">
        <f t="shared" si="12"/>
        <v>0.72592592592592609</v>
      </c>
      <c r="W29" s="38">
        <f t="shared" si="13"/>
        <v>0.90740740740740766</v>
      </c>
      <c r="X29" s="39"/>
      <c r="Y29" s="40"/>
      <c r="Z29" s="40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96">
        <v>1950</v>
      </c>
      <c r="B30" s="34">
        <f t="shared" si="0"/>
        <v>1950</v>
      </c>
      <c r="C30" s="34">
        <f t="shared" si="1"/>
        <v>50</v>
      </c>
      <c r="D30" s="35">
        <v>0</v>
      </c>
      <c r="E30" s="34">
        <v>0</v>
      </c>
      <c r="F30" s="34">
        <v>0</v>
      </c>
      <c r="G30" s="34">
        <v>0</v>
      </c>
      <c r="H30" s="34">
        <v>0</v>
      </c>
      <c r="I30" s="36">
        <v>0</v>
      </c>
      <c r="J30" s="34">
        <f t="shared" si="2"/>
        <v>0</v>
      </c>
      <c r="K30" s="34">
        <v>0</v>
      </c>
      <c r="L30" s="34">
        <f t="shared" si="3"/>
        <v>0</v>
      </c>
      <c r="M30" s="34">
        <f t="shared" si="4"/>
        <v>0</v>
      </c>
      <c r="N30" s="34">
        <f t="shared" si="5"/>
        <v>0</v>
      </c>
      <c r="O30" s="36">
        <f t="shared" si="6"/>
        <v>0</v>
      </c>
      <c r="P30" s="34">
        <v>0</v>
      </c>
      <c r="Q30" s="34">
        <f t="shared" si="14"/>
        <v>-0.90740740740740766</v>
      </c>
      <c r="R30" s="34">
        <f t="shared" si="8"/>
        <v>0</v>
      </c>
      <c r="S30" s="34">
        <f t="shared" si="9"/>
        <v>0</v>
      </c>
      <c r="T30" s="34">
        <f t="shared" si="10"/>
        <v>1.1796296296296298</v>
      </c>
      <c r="U30" s="37">
        <f t="shared" si="11"/>
        <v>0</v>
      </c>
      <c r="V30" s="37">
        <f t="shared" si="12"/>
        <v>0.72592592592592609</v>
      </c>
      <c r="W30" s="38">
        <f t="shared" si="13"/>
        <v>0.90740740740740766</v>
      </c>
      <c r="X30" s="39"/>
      <c r="Y30" s="40"/>
      <c r="Z30" s="40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96">
        <v>1995</v>
      </c>
      <c r="B31" s="34">
        <f t="shared" si="0"/>
        <v>1995</v>
      </c>
      <c r="C31" s="34">
        <f t="shared" si="1"/>
        <v>45</v>
      </c>
      <c r="D31" s="35">
        <v>0</v>
      </c>
      <c r="E31" s="34">
        <v>0</v>
      </c>
      <c r="F31" s="34">
        <v>0</v>
      </c>
      <c r="G31" s="34">
        <v>0</v>
      </c>
      <c r="H31" s="34">
        <v>0</v>
      </c>
      <c r="I31" s="36">
        <v>0</v>
      </c>
      <c r="J31" s="34">
        <f t="shared" si="2"/>
        <v>0</v>
      </c>
      <c r="K31" s="34">
        <v>0</v>
      </c>
      <c r="L31" s="34">
        <f t="shared" si="3"/>
        <v>0</v>
      </c>
      <c r="M31" s="34">
        <f t="shared" si="4"/>
        <v>0</v>
      </c>
      <c r="N31" s="34">
        <f t="shared" si="5"/>
        <v>0</v>
      </c>
      <c r="O31" s="36">
        <f t="shared" si="6"/>
        <v>0</v>
      </c>
      <c r="P31" s="34">
        <v>0</v>
      </c>
      <c r="Q31" s="34">
        <f t="shared" si="14"/>
        <v>-0.90740740740740766</v>
      </c>
      <c r="R31" s="34">
        <f t="shared" si="8"/>
        <v>0</v>
      </c>
      <c r="S31" s="34">
        <f t="shared" si="9"/>
        <v>0</v>
      </c>
      <c r="T31" s="34">
        <f t="shared" si="10"/>
        <v>1.1796296296296298</v>
      </c>
      <c r="U31" s="37">
        <f t="shared" si="11"/>
        <v>0</v>
      </c>
      <c r="V31" s="37">
        <f t="shared" si="12"/>
        <v>0.72592592592592609</v>
      </c>
      <c r="W31" s="38">
        <f t="shared" si="13"/>
        <v>0.90740740740740766</v>
      </c>
      <c r="X31" s="39"/>
      <c r="Y31" s="40"/>
      <c r="Z31" s="40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96">
        <v>2000</v>
      </c>
      <c r="B32" s="34">
        <f t="shared" si="0"/>
        <v>2000</v>
      </c>
      <c r="C32" s="34">
        <f t="shared" si="1"/>
        <v>5</v>
      </c>
      <c r="D32" s="35">
        <v>0</v>
      </c>
      <c r="E32" s="34">
        <v>0</v>
      </c>
      <c r="F32" s="34">
        <v>0</v>
      </c>
      <c r="G32" s="34">
        <v>0</v>
      </c>
      <c r="H32" s="34">
        <v>0</v>
      </c>
      <c r="I32" s="36">
        <v>0</v>
      </c>
      <c r="J32" s="34">
        <f>AVERAGE(D31:D32)*(C32) / 27</f>
        <v>0</v>
      </c>
      <c r="K32" s="34">
        <v>0</v>
      </c>
      <c r="L32" s="34">
        <f>AVERAGE(F31:F32)*(C32) / 27</f>
        <v>0</v>
      </c>
      <c r="M32" s="34">
        <f>AVERAGE(G31:G32)*(C32) / 27</f>
        <v>0</v>
      </c>
      <c r="N32" s="34">
        <f>AVERAGE(H31:H32)*(C32) / 27</f>
        <v>0</v>
      </c>
      <c r="O32" s="36">
        <f>AVERAGE(I31:I32)*(C32) / 27</f>
        <v>0</v>
      </c>
      <c r="P32" s="34">
        <v>0</v>
      </c>
      <c r="Q32" s="34">
        <f t="shared" si="14"/>
        <v>-0.90740740740740766</v>
      </c>
      <c r="R32" s="34">
        <f t="shared" si="8"/>
        <v>0</v>
      </c>
      <c r="S32" s="34">
        <f t="shared" si="9"/>
        <v>0</v>
      </c>
      <c r="T32" s="34">
        <f t="shared" si="10"/>
        <v>1.1796296296296298</v>
      </c>
      <c r="U32" s="37">
        <f t="shared" si="11"/>
        <v>0</v>
      </c>
      <c r="V32" s="37">
        <f t="shared" si="12"/>
        <v>0.72592592592592609</v>
      </c>
      <c r="W32" s="38">
        <f t="shared" si="13"/>
        <v>0.90740740740740766</v>
      </c>
      <c r="X32" s="39"/>
      <c r="Y32" s="40"/>
      <c r="Z32" s="40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96">
        <v>2050</v>
      </c>
      <c r="B33" s="34">
        <f t="shared" si="0"/>
        <v>2050</v>
      </c>
      <c r="C33" s="34">
        <f t="shared" si="1"/>
        <v>50</v>
      </c>
      <c r="D33" s="35">
        <v>0</v>
      </c>
      <c r="E33" s="34">
        <v>0</v>
      </c>
      <c r="F33" s="34">
        <v>0</v>
      </c>
      <c r="G33" s="34">
        <v>0</v>
      </c>
      <c r="H33" s="34">
        <v>0</v>
      </c>
      <c r="I33" s="36">
        <v>0</v>
      </c>
      <c r="J33" s="34">
        <f t="shared" si="2"/>
        <v>0</v>
      </c>
      <c r="K33" s="34">
        <v>0</v>
      </c>
      <c r="L33" s="34">
        <f t="shared" si="3"/>
        <v>0</v>
      </c>
      <c r="M33" s="34">
        <f t="shared" si="4"/>
        <v>0</v>
      </c>
      <c r="N33" s="34">
        <f t="shared" si="5"/>
        <v>0</v>
      </c>
      <c r="O33" s="36">
        <f t="shared" si="6"/>
        <v>0</v>
      </c>
      <c r="P33" s="34">
        <v>0</v>
      </c>
      <c r="Q33" s="34">
        <f t="shared" si="14"/>
        <v>-0.90740740740740766</v>
      </c>
      <c r="R33" s="34">
        <f t="shared" si="8"/>
        <v>0</v>
      </c>
      <c r="S33" s="34">
        <f t="shared" si="9"/>
        <v>0</v>
      </c>
      <c r="T33" s="34">
        <f t="shared" si="10"/>
        <v>1.1796296296296298</v>
      </c>
      <c r="U33" s="37">
        <f t="shared" si="11"/>
        <v>0</v>
      </c>
      <c r="V33" s="37">
        <f t="shared" si="12"/>
        <v>0.72592592592592609</v>
      </c>
      <c r="W33" s="38">
        <f t="shared" si="13"/>
        <v>0.90740740740740766</v>
      </c>
      <c r="X33" s="39"/>
      <c r="Y33" s="40"/>
      <c r="Z33" s="40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96">
        <v>2096</v>
      </c>
      <c r="B34" s="34">
        <f t="shared" si="0"/>
        <v>2096</v>
      </c>
      <c r="C34" s="34">
        <f t="shared" si="1"/>
        <v>46</v>
      </c>
      <c r="D34" s="35">
        <v>0</v>
      </c>
      <c r="E34" s="34">
        <v>0</v>
      </c>
      <c r="F34" s="34">
        <v>0</v>
      </c>
      <c r="G34" s="34">
        <v>0</v>
      </c>
      <c r="H34" s="34">
        <v>0</v>
      </c>
      <c r="I34" s="36">
        <v>0</v>
      </c>
      <c r="J34" s="34">
        <f t="shared" si="2"/>
        <v>0</v>
      </c>
      <c r="K34" s="34">
        <v>0</v>
      </c>
      <c r="L34" s="34">
        <f t="shared" si="3"/>
        <v>0</v>
      </c>
      <c r="M34" s="34">
        <f t="shared" si="4"/>
        <v>0</v>
      </c>
      <c r="N34" s="34">
        <f t="shared" si="5"/>
        <v>0</v>
      </c>
      <c r="O34" s="36">
        <f t="shared" si="6"/>
        <v>0</v>
      </c>
      <c r="P34" s="34">
        <v>0</v>
      </c>
      <c r="Q34" s="34">
        <f t="shared" si="14"/>
        <v>-0.90740740740740766</v>
      </c>
      <c r="R34" s="34">
        <f t="shared" si="8"/>
        <v>0</v>
      </c>
      <c r="S34" s="34">
        <f t="shared" si="9"/>
        <v>0</v>
      </c>
      <c r="T34" s="34">
        <f t="shared" si="10"/>
        <v>1.1796296296296298</v>
      </c>
      <c r="U34" s="37">
        <f t="shared" si="11"/>
        <v>0</v>
      </c>
      <c r="V34" s="37">
        <f t="shared" si="12"/>
        <v>0.72592592592592609</v>
      </c>
      <c r="W34" s="38">
        <f t="shared" si="13"/>
        <v>0.90740740740740766</v>
      </c>
      <c r="X34" s="39"/>
      <c r="Y34" s="40"/>
      <c r="Z34" s="40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96">
        <v>2100</v>
      </c>
      <c r="B35" s="34">
        <f t="shared" si="0"/>
        <v>2100</v>
      </c>
      <c r="C35" s="34">
        <f t="shared" si="1"/>
        <v>4</v>
      </c>
      <c r="D35" s="35">
        <v>0</v>
      </c>
      <c r="E35" s="34">
        <v>0</v>
      </c>
      <c r="F35" s="34">
        <v>0</v>
      </c>
      <c r="G35" s="34">
        <v>0</v>
      </c>
      <c r="H35" s="34">
        <v>0</v>
      </c>
      <c r="I35" s="36">
        <v>0</v>
      </c>
      <c r="J35" s="34">
        <f>AVERAGE(D34:D35)*(C35) / 27</f>
        <v>0</v>
      </c>
      <c r="K35" s="34">
        <v>0</v>
      </c>
      <c r="L35" s="34">
        <f>AVERAGE(F34:F35)*(C35) / 27</f>
        <v>0</v>
      </c>
      <c r="M35" s="34">
        <f>AVERAGE(G34:G35)*(C35) / 27</f>
        <v>0</v>
      </c>
      <c r="N35" s="34">
        <f>AVERAGE(H34:H35)*(C35) / 27</f>
        <v>0</v>
      </c>
      <c r="O35" s="36">
        <f>AVERAGE(I34:I35)*(C35) / 27</f>
        <v>0</v>
      </c>
      <c r="P35" s="34">
        <v>0</v>
      </c>
      <c r="Q35" s="34">
        <f t="shared" si="14"/>
        <v>-0.90740740740740766</v>
      </c>
      <c r="R35" s="34">
        <f t="shared" si="8"/>
        <v>0</v>
      </c>
      <c r="S35" s="34">
        <f t="shared" si="9"/>
        <v>0</v>
      </c>
      <c r="T35" s="34">
        <f t="shared" si="10"/>
        <v>1.1796296296296298</v>
      </c>
      <c r="U35" s="37">
        <f t="shared" si="11"/>
        <v>0</v>
      </c>
      <c r="V35" s="37">
        <f t="shared" si="12"/>
        <v>0.72592592592592609</v>
      </c>
      <c r="W35" s="38">
        <f t="shared" si="13"/>
        <v>0.90740740740740766</v>
      </c>
      <c r="X35" s="39"/>
      <c r="Y35" s="40"/>
      <c r="Z35" s="40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96">
        <v>2150</v>
      </c>
      <c r="B36" s="34">
        <f t="shared" si="0"/>
        <v>2150</v>
      </c>
      <c r="C36" s="34">
        <f t="shared" si="1"/>
        <v>50</v>
      </c>
      <c r="D36" s="35">
        <v>0</v>
      </c>
      <c r="E36" s="34">
        <v>0</v>
      </c>
      <c r="F36" s="34">
        <v>0</v>
      </c>
      <c r="G36" s="34">
        <v>0</v>
      </c>
      <c r="H36" s="34">
        <v>0</v>
      </c>
      <c r="I36" s="36">
        <v>0</v>
      </c>
      <c r="J36" s="34">
        <f t="shared" si="2"/>
        <v>0</v>
      </c>
      <c r="K36" s="34">
        <v>0</v>
      </c>
      <c r="L36" s="34">
        <f t="shared" si="3"/>
        <v>0</v>
      </c>
      <c r="M36" s="34">
        <f t="shared" si="4"/>
        <v>0</v>
      </c>
      <c r="N36" s="34">
        <f t="shared" si="5"/>
        <v>0</v>
      </c>
      <c r="O36" s="36">
        <f t="shared" si="6"/>
        <v>0</v>
      </c>
      <c r="P36" s="34">
        <v>0</v>
      </c>
      <c r="Q36" s="34">
        <f t="shared" si="14"/>
        <v>-0.90740740740740766</v>
      </c>
      <c r="R36" s="34">
        <f t="shared" si="8"/>
        <v>0</v>
      </c>
      <c r="S36" s="34">
        <f t="shared" si="9"/>
        <v>0</v>
      </c>
      <c r="T36" s="34">
        <f t="shared" si="10"/>
        <v>1.1796296296296298</v>
      </c>
      <c r="U36" s="37">
        <f t="shared" si="11"/>
        <v>0</v>
      </c>
      <c r="V36" s="37">
        <f t="shared" si="12"/>
        <v>0.72592592592592609</v>
      </c>
      <c r="W36" s="38">
        <f t="shared" si="13"/>
        <v>0.90740740740740766</v>
      </c>
      <c r="X36" s="39"/>
      <c r="Y36" s="40"/>
      <c r="Z36" s="40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96">
        <v>2200</v>
      </c>
      <c r="B37" s="34">
        <f t="shared" si="0"/>
        <v>2200</v>
      </c>
      <c r="C37" s="34">
        <f t="shared" si="1"/>
        <v>50</v>
      </c>
      <c r="D37" s="35">
        <v>0</v>
      </c>
      <c r="E37" s="34">
        <v>0</v>
      </c>
      <c r="F37" s="34">
        <v>0</v>
      </c>
      <c r="G37" s="34">
        <v>0</v>
      </c>
      <c r="H37" s="34">
        <v>0</v>
      </c>
      <c r="I37" s="36">
        <v>0</v>
      </c>
      <c r="J37" s="34">
        <f t="shared" si="2"/>
        <v>0</v>
      </c>
      <c r="K37" s="34">
        <v>0</v>
      </c>
      <c r="L37" s="34">
        <f t="shared" si="3"/>
        <v>0</v>
      </c>
      <c r="M37" s="34">
        <f t="shared" si="4"/>
        <v>0</v>
      </c>
      <c r="N37" s="34">
        <f t="shared" si="5"/>
        <v>0</v>
      </c>
      <c r="O37" s="36">
        <f t="shared" si="6"/>
        <v>0</v>
      </c>
      <c r="P37" s="34">
        <v>0</v>
      </c>
      <c r="Q37" s="34">
        <f t="shared" si="14"/>
        <v>-0.90740740740740766</v>
      </c>
      <c r="R37" s="34">
        <f t="shared" si="8"/>
        <v>0</v>
      </c>
      <c r="S37" s="34">
        <f t="shared" si="9"/>
        <v>0</v>
      </c>
      <c r="T37" s="34">
        <f t="shared" si="10"/>
        <v>1.1796296296296298</v>
      </c>
      <c r="U37" s="37">
        <f t="shared" si="11"/>
        <v>0</v>
      </c>
      <c r="V37" s="37">
        <f t="shared" si="12"/>
        <v>0.72592592592592609</v>
      </c>
      <c r="W37" s="38">
        <f t="shared" si="13"/>
        <v>0.90740740740740766</v>
      </c>
      <c r="X37" s="39"/>
      <c r="Y37" s="40"/>
      <c r="Z37" s="40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96">
        <v>2250</v>
      </c>
      <c r="B38" s="34">
        <f t="shared" si="0"/>
        <v>2250</v>
      </c>
      <c r="C38" s="34">
        <f t="shared" si="1"/>
        <v>50</v>
      </c>
      <c r="D38" s="35">
        <v>0</v>
      </c>
      <c r="E38" s="34">
        <v>0</v>
      </c>
      <c r="F38" s="34">
        <v>0</v>
      </c>
      <c r="G38" s="34">
        <v>0</v>
      </c>
      <c r="H38" s="34">
        <v>0</v>
      </c>
      <c r="I38" s="36">
        <v>0</v>
      </c>
      <c r="J38" s="34">
        <f t="shared" si="2"/>
        <v>0</v>
      </c>
      <c r="K38" s="34">
        <v>0</v>
      </c>
      <c r="L38" s="34">
        <f t="shared" si="3"/>
        <v>0</v>
      </c>
      <c r="M38" s="34">
        <f t="shared" si="4"/>
        <v>0</v>
      </c>
      <c r="N38" s="34">
        <f t="shared" si="5"/>
        <v>0</v>
      </c>
      <c r="O38" s="36">
        <f t="shared" si="6"/>
        <v>0</v>
      </c>
      <c r="P38" s="34">
        <v>0</v>
      </c>
      <c r="Q38" s="34">
        <f t="shared" si="14"/>
        <v>-0.90740740740740766</v>
      </c>
      <c r="R38" s="34">
        <f t="shared" si="8"/>
        <v>0</v>
      </c>
      <c r="S38" s="34">
        <f t="shared" si="9"/>
        <v>0</v>
      </c>
      <c r="T38" s="34">
        <f t="shared" si="10"/>
        <v>1.1796296296296298</v>
      </c>
      <c r="U38" s="37">
        <f t="shared" si="11"/>
        <v>0</v>
      </c>
      <c r="V38" s="37">
        <f t="shared" si="12"/>
        <v>0.72592592592592609</v>
      </c>
      <c r="W38" s="38">
        <f t="shared" si="13"/>
        <v>0.90740740740740766</v>
      </c>
      <c r="X38" s="39"/>
      <c r="Y38" s="40"/>
      <c r="Z38" s="40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96">
        <v>2300</v>
      </c>
      <c r="B39" s="34">
        <f t="shared" si="0"/>
        <v>2300</v>
      </c>
      <c r="C39" s="34">
        <f t="shared" si="1"/>
        <v>50</v>
      </c>
      <c r="D39" s="35">
        <v>0</v>
      </c>
      <c r="E39" s="34">
        <v>0</v>
      </c>
      <c r="F39" s="34">
        <v>0</v>
      </c>
      <c r="G39" s="34">
        <v>0</v>
      </c>
      <c r="H39" s="34">
        <v>0</v>
      </c>
      <c r="I39" s="36">
        <v>0</v>
      </c>
      <c r="J39" s="34">
        <f t="shared" si="2"/>
        <v>0</v>
      </c>
      <c r="K39" s="34">
        <v>0</v>
      </c>
      <c r="L39" s="34">
        <f t="shared" si="3"/>
        <v>0</v>
      </c>
      <c r="M39" s="34">
        <f t="shared" si="4"/>
        <v>0</v>
      </c>
      <c r="N39" s="34">
        <f t="shared" si="5"/>
        <v>0</v>
      </c>
      <c r="O39" s="36">
        <f t="shared" si="6"/>
        <v>0</v>
      </c>
      <c r="P39" s="34">
        <v>0</v>
      </c>
      <c r="Q39" s="34">
        <f t="shared" si="14"/>
        <v>-0.90740740740740766</v>
      </c>
      <c r="R39" s="34">
        <f t="shared" si="8"/>
        <v>0</v>
      </c>
      <c r="S39" s="34">
        <f t="shared" si="9"/>
        <v>0</v>
      </c>
      <c r="T39" s="34">
        <f t="shared" si="10"/>
        <v>1.1796296296296298</v>
      </c>
      <c r="U39" s="37">
        <f t="shared" si="11"/>
        <v>0</v>
      </c>
      <c r="V39" s="37">
        <f t="shared" si="12"/>
        <v>0.72592592592592609</v>
      </c>
      <c r="W39" s="38">
        <f t="shared" si="13"/>
        <v>0.90740740740740766</v>
      </c>
      <c r="X39" s="39"/>
      <c r="Y39" s="40"/>
      <c r="Z39" s="40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96">
        <v>2350</v>
      </c>
      <c r="B40" s="34">
        <f t="shared" si="0"/>
        <v>2350</v>
      </c>
      <c r="C40" s="34">
        <f t="shared" si="1"/>
        <v>50</v>
      </c>
      <c r="D40" s="35">
        <v>0</v>
      </c>
      <c r="E40" s="34">
        <v>0</v>
      </c>
      <c r="F40" s="34">
        <v>0</v>
      </c>
      <c r="G40" s="34">
        <v>0</v>
      </c>
      <c r="H40" s="34">
        <v>0</v>
      </c>
      <c r="I40" s="36">
        <v>0</v>
      </c>
      <c r="J40" s="34">
        <f t="shared" si="2"/>
        <v>0</v>
      </c>
      <c r="K40" s="34">
        <v>0</v>
      </c>
      <c r="L40" s="34">
        <f t="shared" si="3"/>
        <v>0</v>
      </c>
      <c r="M40" s="34">
        <f t="shared" si="4"/>
        <v>0</v>
      </c>
      <c r="N40" s="34">
        <f t="shared" si="5"/>
        <v>0</v>
      </c>
      <c r="O40" s="36">
        <f t="shared" si="6"/>
        <v>0</v>
      </c>
      <c r="P40" s="34">
        <v>0</v>
      </c>
      <c r="Q40" s="34">
        <f t="shared" si="14"/>
        <v>-0.90740740740740766</v>
      </c>
      <c r="R40" s="34">
        <f t="shared" si="8"/>
        <v>0</v>
      </c>
      <c r="S40" s="34">
        <f t="shared" si="9"/>
        <v>0</v>
      </c>
      <c r="T40" s="34">
        <f t="shared" si="10"/>
        <v>1.1796296296296298</v>
      </c>
      <c r="U40" s="37">
        <f t="shared" si="11"/>
        <v>0</v>
      </c>
      <c r="V40" s="37">
        <f t="shared" si="12"/>
        <v>0.72592592592592609</v>
      </c>
      <c r="W40" s="38">
        <f t="shared" si="13"/>
        <v>0.90740740740740766</v>
      </c>
      <c r="X40" s="39"/>
      <c r="Y40" s="40"/>
      <c r="Z40" s="40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96">
        <v>2400</v>
      </c>
      <c r="B41" s="34">
        <f t="shared" si="0"/>
        <v>2400</v>
      </c>
      <c r="C41" s="34">
        <f t="shared" si="1"/>
        <v>50</v>
      </c>
      <c r="D41" s="35">
        <v>0</v>
      </c>
      <c r="E41" s="34">
        <v>0</v>
      </c>
      <c r="F41" s="34">
        <v>0</v>
      </c>
      <c r="G41" s="34">
        <v>0</v>
      </c>
      <c r="H41" s="34">
        <v>0</v>
      </c>
      <c r="I41" s="36">
        <v>0</v>
      </c>
      <c r="J41" s="34">
        <f t="shared" si="2"/>
        <v>0</v>
      </c>
      <c r="K41" s="34">
        <v>0</v>
      </c>
      <c r="L41" s="34">
        <f t="shared" si="3"/>
        <v>0</v>
      </c>
      <c r="M41" s="34">
        <f t="shared" si="4"/>
        <v>0</v>
      </c>
      <c r="N41" s="34">
        <f t="shared" si="5"/>
        <v>0</v>
      </c>
      <c r="O41" s="36">
        <f t="shared" si="6"/>
        <v>0</v>
      </c>
      <c r="P41" s="34">
        <v>0</v>
      </c>
      <c r="Q41" s="34">
        <f t="shared" si="14"/>
        <v>-0.90740740740740766</v>
      </c>
      <c r="R41" s="34">
        <f t="shared" si="8"/>
        <v>0</v>
      </c>
      <c r="S41" s="34">
        <f t="shared" si="9"/>
        <v>0</v>
      </c>
      <c r="T41" s="34">
        <f t="shared" si="10"/>
        <v>1.1796296296296298</v>
      </c>
      <c r="U41" s="37">
        <f t="shared" si="11"/>
        <v>0</v>
      </c>
      <c r="V41" s="37">
        <f t="shared" si="12"/>
        <v>0.72592592592592609</v>
      </c>
      <c r="W41" s="38">
        <f t="shared" si="13"/>
        <v>0.90740740740740766</v>
      </c>
      <c r="X41" s="39"/>
      <c r="Y41" s="40"/>
      <c r="Z41" s="40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96">
        <v>2450</v>
      </c>
      <c r="B42" s="34">
        <f t="shared" si="0"/>
        <v>2450</v>
      </c>
      <c r="C42" s="34">
        <f t="shared" si="1"/>
        <v>50</v>
      </c>
      <c r="D42" s="35">
        <v>0</v>
      </c>
      <c r="E42" s="34">
        <v>0</v>
      </c>
      <c r="F42" s="34">
        <v>0</v>
      </c>
      <c r="G42" s="34">
        <v>0</v>
      </c>
      <c r="H42" s="34">
        <v>0</v>
      </c>
      <c r="I42" s="36">
        <v>0</v>
      </c>
      <c r="J42" s="34">
        <f t="shared" si="2"/>
        <v>0</v>
      </c>
      <c r="K42" s="34">
        <v>0</v>
      </c>
      <c r="L42" s="34">
        <f t="shared" si="3"/>
        <v>0</v>
      </c>
      <c r="M42" s="34">
        <f t="shared" si="4"/>
        <v>0</v>
      </c>
      <c r="N42" s="34">
        <f t="shared" si="5"/>
        <v>0</v>
      </c>
      <c r="O42" s="36">
        <f t="shared" si="6"/>
        <v>0</v>
      </c>
      <c r="P42" s="34">
        <v>0</v>
      </c>
      <c r="Q42" s="34">
        <f t="shared" si="14"/>
        <v>-0.90740740740740766</v>
      </c>
      <c r="R42" s="34">
        <f t="shared" si="8"/>
        <v>0</v>
      </c>
      <c r="S42" s="34">
        <f t="shared" si="9"/>
        <v>0</v>
      </c>
      <c r="T42" s="34">
        <f t="shared" si="10"/>
        <v>1.1796296296296298</v>
      </c>
      <c r="U42" s="37">
        <f t="shared" si="11"/>
        <v>0</v>
      </c>
      <c r="V42" s="37">
        <f t="shared" si="12"/>
        <v>0.72592592592592609</v>
      </c>
      <c r="W42" s="38">
        <f t="shared" si="13"/>
        <v>0.90740740740740766</v>
      </c>
      <c r="X42" s="39"/>
      <c r="Y42" s="40"/>
      <c r="Z42" s="40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96">
        <v>2500</v>
      </c>
      <c r="B43" s="34">
        <f t="shared" si="0"/>
        <v>2500</v>
      </c>
      <c r="C43" s="34">
        <f t="shared" si="1"/>
        <v>50</v>
      </c>
      <c r="D43" s="35">
        <v>0</v>
      </c>
      <c r="E43" s="34">
        <v>0</v>
      </c>
      <c r="F43" s="34">
        <v>0</v>
      </c>
      <c r="G43" s="34">
        <v>0</v>
      </c>
      <c r="H43" s="34">
        <v>0</v>
      </c>
      <c r="I43" s="36">
        <v>0</v>
      </c>
      <c r="J43" s="34">
        <f t="shared" si="2"/>
        <v>0</v>
      </c>
      <c r="K43" s="34">
        <v>0</v>
      </c>
      <c r="L43" s="34">
        <f t="shared" si="3"/>
        <v>0</v>
      </c>
      <c r="M43" s="34">
        <f t="shared" si="4"/>
        <v>0</v>
      </c>
      <c r="N43" s="34">
        <f t="shared" si="5"/>
        <v>0</v>
      </c>
      <c r="O43" s="36">
        <f t="shared" si="6"/>
        <v>0</v>
      </c>
      <c r="P43" s="34">
        <v>0</v>
      </c>
      <c r="Q43" s="34">
        <f t="shared" si="14"/>
        <v>-0.90740740740740766</v>
      </c>
      <c r="R43" s="34">
        <f t="shared" si="8"/>
        <v>0</v>
      </c>
      <c r="S43" s="34">
        <f t="shared" si="9"/>
        <v>0</v>
      </c>
      <c r="T43" s="34">
        <f t="shared" si="10"/>
        <v>1.1796296296296298</v>
      </c>
      <c r="U43" s="37">
        <f t="shared" si="11"/>
        <v>0</v>
      </c>
      <c r="V43" s="37">
        <f t="shared" si="12"/>
        <v>0.72592592592592609</v>
      </c>
      <c r="W43" s="38">
        <f t="shared" si="13"/>
        <v>0.90740740740740766</v>
      </c>
      <c r="X43" s="39"/>
      <c r="Y43" s="40"/>
      <c r="Z43" s="40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96">
        <v>2536</v>
      </c>
      <c r="B44" s="34">
        <f t="shared" si="0"/>
        <v>2536</v>
      </c>
      <c r="C44" s="34">
        <f t="shared" si="1"/>
        <v>36</v>
      </c>
      <c r="D44" s="35">
        <v>0</v>
      </c>
      <c r="E44" s="34">
        <v>0</v>
      </c>
      <c r="F44" s="34">
        <v>0</v>
      </c>
      <c r="G44" s="34">
        <v>0</v>
      </c>
      <c r="H44" s="34">
        <v>0</v>
      </c>
      <c r="I44" s="36">
        <v>0</v>
      </c>
      <c r="J44" s="34">
        <f t="shared" si="2"/>
        <v>0</v>
      </c>
      <c r="K44" s="34">
        <v>0</v>
      </c>
      <c r="L44" s="34">
        <f t="shared" si="3"/>
        <v>0</v>
      </c>
      <c r="M44" s="34">
        <f t="shared" si="4"/>
        <v>0</v>
      </c>
      <c r="N44" s="34">
        <f t="shared" si="5"/>
        <v>0</v>
      </c>
      <c r="O44" s="36">
        <f t="shared" si="6"/>
        <v>0</v>
      </c>
      <c r="P44" s="34">
        <v>0</v>
      </c>
      <c r="Q44" s="34">
        <f t="shared" si="14"/>
        <v>-0.90740740740740766</v>
      </c>
      <c r="R44" s="34">
        <f t="shared" si="8"/>
        <v>0</v>
      </c>
      <c r="S44" s="34">
        <f t="shared" si="9"/>
        <v>0</v>
      </c>
      <c r="T44" s="34">
        <f t="shared" si="10"/>
        <v>1.1796296296296298</v>
      </c>
      <c r="U44" s="37">
        <f t="shared" si="11"/>
        <v>0</v>
      </c>
      <c r="V44" s="37">
        <f t="shared" si="12"/>
        <v>0.72592592592592609</v>
      </c>
      <c r="W44" s="38">
        <f t="shared" si="13"/>
        <v>0.90740740740740766</v>
      </c>
      <c r="X44" s="39"/>
      <c r="Y44" s="40"/>
      <c r="Z44" s="40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96">
        <v>2550</v>
      </c>
      <c r="B45" s="34">
        <f t="shared" si="0"/>
        <v>2550</v>
      </c>
      <c r="C45" s="34">
        <f t="shared" si="1"/>
        <v>14</v>
      </c>
      <c r="D45" s="35">
        <v>0</v>
      </c>
      <c r="E45" s="34">
        <v>0</v>
      </c>
      <c r="F45" s="34">
        <v>0</v>
      </c>
      <c r="G45" s="34">
        <v>0</v>
      </c>
      <c r="H45" s="34">
        <v>0</v>
      </c>
      <c r="I45" s="36">
        <v>0</v>
      </c>
      <c r="J45" s="34">
        <f t="shared" si="2"/>
        <v>0</v>
      </c>
      <c r="K45" s="34">
        <v>0</v>
      </c>
      <c r="L45" s="34">
        <f t="shared" si="3"/>
        <v>0</v>
      </c>
      <c r="M45" s="34">
        <f t="shared" si="4"/>
        <v>0</v>
      </c>
      <c r="N45" s="34">
        <f t="shared" si="5"/>
        <v>0</v>
      </c>
      <c r="O45" s="36">
        <f t="shared" si="6"/>
        <v>0</v>
      </c>
      <c r="P45" s="34">
        <v>0</v>
      </c>
      <c r="Q45" s="34">
        <f t="shared" si="14"/>
        <v>-0.90740740740740766</v>
      </c>
      <c r="R45" s="34">
        <f t="shared" si="8"/>
        <v>0</v>
      </c>
      <c r="S45" s="34">
        <f t="shared" si="9"/>
        <v>0</v>
      </c>
      <c r="T45" s="34">
        <f t="shared" si="10"/>
        <v>1.1796296296296298</v>
      </c>
      <c r="U45" s="37">
        <f t="shared" si="11"/>
        <v>0</v>
      </c>
      <c r="V45" s="37">
        <f t="shared" si="12"/>
        <v>0.72592592592592609</v>
      </c>
      <c r="W45" s="38">
        <f t="shared" si="13"/>
        <v>0.90740740740740766</v>
      </c>
      <c r="X45" s="39"/>
      <c r="Y45" s="40"/>
      <c r="Z45" s="40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96">
        <v>2600</v>
      </c>
      <c r="B46" s="34">
        <f t="shared" si="0"/>
        <v>2600</v>
      </c>
      <c r="C46" s="34">
        <f t="shared" si="1"/>
        <v>50</v>
      </c>
      <c r="D46" s="35">
        <v>0</v>
      </c>
      <c r="E46" s="34">
        <v>0</v>
      </c>
      <c r="F46" s="34">
        <v>0</v>
      </c>
      <c r="G46" s="34">
        <v>0</v>
      </c>
      <c r="H46" s="34">
        <v>0</v>
      </c>
      <c r="I46" s="36">
        <v>0</v>
      </c>
      <c r="J46" s="34">
        <f t="shared" si="2"/>
        <v>0</v>
      </c>
      <c r="K46" s="34">
        <v>0</v>
      </c>
      <c r="L46" s="34">
        <f t="shared" si="3"/>
        <v>0</v>
      </c>
      <c r="M46" s="34">
        <f t="shared" si="4"/>
        <v>0</v>
      </c>
      <c r="N46" s="34">
        <f t="shared" si="5"/>
        <v>0</v>
      </c>
      <c r="O46" s="36">
        <f t="shared" si="6"/>
        <v>0</v>
      </c>
      <c r="P46" s="34">
        <v>0</v>
      </c>
      <c r="Q46" s="34">
        <f t="shared" si="14"/>
        <v>-0.90740740740740766</v>
      </c>
      <c r="R46" s="34">
        <f t="shared" si="8"/>
        <v>0</v>
      </c>
      <c r="S46" s="34">
        <f t="shared" si="9"/>
        <v>0</v>
      </c>
      <c r="T46" s="34">
        <f t="shared" si="10"/>
        <v>1.1796296296296298</v>
      </c>
      <c r="U46" s="37">
        <f t="shared" si="11"/>
        <v>0</v>
      </c>
      <c r="V46" s="37">
        <f t="shared" si="12"/>
        <v>0.72592592592592609</v>
      </c>
      <c r="W46" s="38">
        <f t="shared" si="13"/>
        <v>0.90740740740740766</v>
      </c>
      <c r="X46" s="39"/>
      <c r="Y46" s="40"/>
      <c r="Z46" s="40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96">
        <v>2625</v>
      </c>
      <c r="B47" s="34">
        <f t="shared" si="0"/>
        <v>2625</v>
      </c>
      <c r="C47" s="34">
        <f t="shared" si="1"/>
        <v>25</v>
      </c>
      <c r="D47" s="35">
        <v>0</v>
      </c>
      <c r="E47" s="34">
        <v>0</v>
      </c>
      <c r="F47" s="34">
        <v>0</v>
      </c>
      <c r="G47" s="34">
        <v>0</v>
      </c>
      <c r="H47" s="34">
        <v>0</v>
      </c>
      <c r="I47" s="36">
        <v>0</v>
      </c>
      <c r="J47" s="34">
        <f t="shared" si="2"/>
        <v>0</v>
      </c>
      <c r="K47" s="34">
        <v>0</v>
      </c>
      <c r="L47" s="34">
        <f t="shared" si="3"/>
        <v>0</v>
      </c>
      <c r="M47" s="34">
        <f t="shared" si="4"/>
        <v>0</v>
      </c>
      <c r="N47" s="34">
        <f t="shared" si="5"/>
        <v>0</v>
      </c>
      <c r="O47" s="36">
        <f t="shared" si="6"/>
        <v>0</v>
      </c>
      <c r="P47" s="34">
        <v>0</v>
      </c>
      <c r="Q47" s="34">
        <f t="shared" si="14"/>
        <v>-0.90740740740740766</v>
      </c>
      <c r="R47" s="34">
        <f t="shared" si="8"/>
        <v>0</v>
      </c>
      <c r="S47" s="34">
        <f t="shared" si="9"/>
        <v>0</v>
      </c>
      <c r="T47" s="34">
        <f t="shared" si="10"/>
        <v>1.1796296296296298</v>
      </c>
      <c r="U47" s="37">
        <f t="shared" si="11"/>
        <v>0</v>
      </c>
      <c r="V47" s="37">
        <f t="shared" si="12"/>
        <v>0.72592592592592609</v>
      </c>
      <c r="W47" s="38">
        <f t="shared" si="13"/>
        <v>0.90740740740740766</v>
      </c>
      <c r="X47" s="39"/>
      <c r="Y47" s="40"/>
      <c r="Z47" s="40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96">
        <v>2650</v>
      </c>
      <c r="B48" s="34">
        <f t="shared" si="0"/>
        <v>2650</v>
      </c>
      <c r="C48" s="34">
        <f t="shared" si="1"/>
        <v>25</v>
      </c>
      <c r="D48" s="35">
        <v>0</v>
      </c>
      <c r="E48" s="34">
        <v>0</v>
      </c>
      <c r="F48" s="34">
        <v>0</v>
      </c>
      <c r="G48" s="34">
        <v>0</v>
      </c>
      <c r="H48" s="34">
        <v>0</v>
      </c>
      <c r="I48" s="36">
        <v>0</v>
      </c>
      <c r="J48" s="34">
        <f>AVERAGE(D47:D48)*(C48) / 27</f>
        <v>0</v>
      </c>
      <c r="K48" s="34">
        <v>0</v>
      </c>
      <c r="L48" s="34">
        <f>AVERAGE(F47:F48)*(C48) / 27</f>
        <v>0</v>
      </c>
      <c r="M48" s="34">
        <f>AVERAGE(G47:G48)*(C48) / 27</f>
        <v>0</v>
      </c>
      <c r="N48" s="34">
        <f>AVERAGE(H47:H48)*(C48) / 27</f>
        <v>0</v>
      </c>
      <c r="O48" s="36">
        <f>AVERAGE(I47:I48)*(C48) / 27</f>
        <v>0</v>
      </c>
      <c r="P48" s="34">
        <v>0</v>
      </c>
      <c r="Q48" s="34">
        <f t="shared" si="14"/>
        <v>-0.90740740740740766</v>
      </c>
      <c r="R48" s="34">
        <f t="shared" si="8"/>
        <v>0</v>
      </c>
      <c r="S48" s="34">
        <f t="shared" si="9"/>
        <v>0</v>
      </c>
      <c r="T48" s="34">
        <f t="shared" si="10"/>
        <v>1.1796296296296298</v>
      </c>
      <c r="U48" s="37">
        <f t="shared" si="11"/>
        <v>0</v>
      </c>
      <c r="V48" s="37">
        <f t="shared" si="12"/>
        <v>0.72592592592592609</v>
      </c>
      <c r="W48" s="38">
        <f t="shared" si="13"/>
        <v>0.90740740740740766</v>
      </c>
      <c r="X48" s="39"/>
      <c r="Y48" s="40"/>
      <c r="Z48" s="40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96">
        <v>2700</v>
      </c>
      <c r="B49" s="34">
        <f t="shared" si="0"/>
        <v>2700</v>
      </c>
      <c r="C49" s="34">
        <f t="shared" si="1"/>
        <v>50</v>
      </c>
      <c r="D49" s="35">
        <v>0</v>
      </c>
      <c r="E49" s="34">
        <v>0</v>
      </c>
      <c r="F49" s="34">
        <v>0</v>
      </c>
      <c r="G49" s="34">
        <v>0</v>
      </c>
      <c r="H49" s="34">
        <v>0</v>
      </c>
      <c r="I49" s="36">
        <v>0</v>
      </c>
      <c r="J49" s="34">
        <f t="shared" si="2"/>
        <v>0</v>
      </c>
      <c r="K49" s="34">
        <v>0</v>
      </c>
      <c r="L49" s="34">
        <f t="shared" si="3"/>
        <v>0</v>
      </c>
      <c r="M49" s="34">
        <f t="shared" si="4"/>
        <v>0</v>
      </c>
      <c r="N49" s="34">
        <f t="shared" si="5"/>
        <v>0</v>
      </c>
      <c r="O49" s="36">
        <f t="shared" si="6"/>
        <v>0</v>
      </c>
      <c r="P49" s="34">
        <v>0</v>
      </c>
      <c r="Q49" s="34">
        <f t="shared" si="14"/>
        <v>-0.90740740740740766</v>
      </c>
      <c r="R49" s="34">
        <f t="shared" si="8"/>
        <v>0</v>
      </c>
      <c r="S49" s="34">
        <f t="shared" si="9"/>
        <v>0</v>
      </c>
      <c r="T49" s="34">
        <f t="shared" si="10"/>
        <v>1.1796296296296298</v>
      </c>
      <c r="U49" s="37">
        <f t="shared" si="11"/>
        <v>0</v>
      </c>
      <c r="V49" s="37">
        <f t="shared" si="12"/>
        <v>0.72592592592592609</v>
      </c>
      <c r="W49" s="38">
        <f t="shared" si="13"/>
        <v>0.90740740740740766</v>
      </c>
      <c r="X49" s="39"/>
      <c r="Y49" s="40"/>
      <c r="Z49" s="40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96">
        <v>2750</v>
      </c>
      <c r="B50" s="34">
        <f t="shared" si="0"/>
        <v>2750</v>
      </c>
      <c r="C50" s="34">
        <f t="shared" si="1"/>
        <v>50</v>
      </c>
      <c r="D50" s="35">
        <v>0</v>
      </c>
      <c r="E50" s="34">
        <v>0</v>
      </c>
      <c r="F50" s="34">
        <v>0</v>
      </c>
      <c r="G50" s="34">
        <v>0</v>
      </c>
      <c r="H50" s="34">
        <v>0</v>
      </c>
      <c r="I50" s="36">
        <v>0</v>
      </c>
      <c r="J50" s="34">
        <f t="shared" si="2"/>
        <v>0</v>
      </c>
      <c r="K50" s="34">
        <v>0</v>
      </c>
      <c r="L50" s="34">
        <f t="shared" si="3"/>
        <v>0</v>
      </c>
      <c r="M50" s="34">
        <f t="shared" si="4"/>
        <v>0</v>
      </c>
      <c r="N50" s="34">
        <f t="shared" si="5"/>
        <v>0</v>
      </c>
      <c r="O50" s="36">
        <f t="shared" si="6"/>
        <v>0</v>
      </c>
      <c r="P50" s="34">
        <v>0</v>
      </c>
      <c r="Q50" s="34">
        <f t="shared" si="14"/>
        <v>-0.90740740740740766</v>
      </c>
      <c r="R50" s="34">
        <f t="shared" si="8"/>
        <v>0</v>
      </c>
      <c r="S50" s="34">
        <f t="shared" si="9"/>
        <v>0</v>
      </c>
      <c r="T50" s="34">
        <f t="shared" si="10"/>
        <v>1.1796296296296298</v>
      </c>
      <c r="U50" s="37">
        <f t="shared" si="11"/>
        <v>0</v>
      </c>
      <c r="V50" s="37">
        <f t="shared" si="12"/>
        <v>0.72592592592592609</v>
      </c>
      <c r="W50" s="38">
        <f t="shared" si="13"/>
        <v>0.90740740740740766</v>
      </c>
      <c r="X50" s="39"/>
      <c r="Y50" s="40"/>
      <c r="Z50" s="40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96">
        <v>2766</v>
      </c>
      <c r="B51" s="34">
        <f t="shared" si="0"/>
        <v>2766</v>
      </c>
      <c r="C51" s="34">
        <f t="shared" si="1"/>
        <v>16</v>
      </c>
      <c r="D51" s="35">
        <v>0</v>
      </c>
      <c r="E51" s="34">
        <v>0</v>
      </c>
      <c r="F51" s="34">
        <v>0</v>
      </c>
      <c r="G51" s="34">
        <v>0</v>
      </c>
      <c r="H51" s="34">
        <v>0</v>
      </c>
      <c r="I51" s="36">
        <v>0</v>
      </c>
      <c r="J51" s="34">
        <f t="shared" si="2"/>
        <v>0</v>
      </c>
      <c r="K51" s="34">
        <v>0</v>
      </c>
      <c r="L51" s="34">
        <f t="shared" si="3"/>
        <v>0</v>
      </c>
      <c r="M51" s="34">
        <f t="shared" si="4"/>
        <v>0</v>
      </c>
      <c r="N51" s="34">
        <f t="shared" si="5"/>
        <v>0</v>
      </c>
      <c r="O51" s="36">
        <f t="shared" si="6"/>
        <v>0</v>
      </c>
      <c r="P51" s="34">
        <v>0</v>
      </c>
      <c r="Q51" s="34">
        <f t="shared" si="14"/>
        <v>-0.90740740740740766</v>
      </c>
      <c r="R51" s="34">
        <f t="shared" si="8"/>
        <v>0</v>
      </c>
      <c r="S51" s="34">
        <f t="shared" si="9"/>
        <v>0</v>
      </c>
      <c r="T51" s="34">
        <f t="shared" si="10"/>
        <v>1.1796296296296298</v>
      </c>
      <c r="U51" s="37">
        <f t="shared" si="11"/>
        <v>0</v>
      </c>
      <c r="V51" s="37">
        <f t="shared" si="12"/>
        <v>0.72592592592592609</v>
      </c>
      <c r="W51" s="38">
        <f t="shared" si="13"/>
        <v>0.90740740740740766</v>
      </c>
      <c r="X51" s="39"/>
      <c r="Y51" s="40"/>
      <c r="Z51" s="40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96">
        <v>2800</v>
      </c>
      <c r="B52" s="34">
        <f t="shared" si="0"/>
        <v>2800</v>
      </c>
      <c r="C52" s="34">
        <f t="shared" si="1"/>
        <v>34</v>
      </c>
      <c r="D52" s="35">
        <v>0</v>
      </c>
      <c r="E52" s="34">
        <v>0</v>
      </c>
      <c r="F52" s="34">
        <v>0</v>
      </c>
      <c r="G52" s="34">
        <v>0</v>
      </c>
      <c r="H52" s="34">
        <v>0</v>
      </c>
      <c r="I52" s="36">
        <v>0</v>
      </c>
      <c r="J52" s="34">
        <f>AVERAGE(D51:D52)*(C52) / 27</f>
        <v>0</v>
      </c>
      <c r="K52" s="34">
        <v>0</v>
      </c>
      <c r="L52" s="34">
        <f>AVERAGE(F51:F52)*(C52) / 27</f>
        <v>0</v>
      </c>
      <c r="M52" s="34">
        <f>AVERAGE(G51:G52)*(C52) / 27</f>
        <v>0</v>
      </c>
      <c r="N52" s="34">
        <f>AVERAGE(H51:H52)*(C52) / 27</f>
        <v>0</v>
      </c>
      <c r="O52" s="36">
        <f>AVERAGE(I51:I52)*(C52) / 27</f>
        <v>0</v>
      </c>
      <c r="P52" s="34">
        <v>0</v>
      </c>
      <c r="Q52" s="34">
        <f t="shared" si="14"/>
        <v>-0.90740740740740766</v>
      </c>
      <c r="R52" s="34">
        <f t="shared" si="8"/>
        <v>0</v>
      </c>
      <c r="S52" s="34">
        <f t="shared" si="9"/>
        <v>0</v>
      </c>
      <c r="T52" s="34">
        <f t="shared" si="10"/>
        <v>1.1796296296296298</v>
      </c>
      <c r="U52" s="37">
        <f t="shared" si="11"/>
        <v>0</v>
      </c>
      <c r="V52" s="37">
        <f t="shared" si="12"/>
        <v>0.72592592592592609</v>
      </c>
      <c r="W52" s="38">
        <f t="shared" si="13"/>
        <v>0.90740740740740766</v>
      </c>
      <c r="X52" s="39"/>
      <c r="Y52" s="40"/>
      <c r="Z52" s="40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96">
        <v>2850</v>
      </c>
      <c r="B53" s="34">
        <f t="shared" si="0"/>
        <v>2850</v>
      </c>
      <c r="C53" s="34">
        <f t="shared" si="1"/>
        <v>50</v>
      </c>
      <c r="D53" s="35">
        <v>0</v>
      </c>
      <c r="E53" s="34">
        <v>0</v>
      </c>
      <c r="F53" s="34">
        <v>0</v>
      </c>
      <c r="G53" s="34">
        <v>0</v>
      </c>
      <c r="H53" s="34">
        <v>0</v>
      </c>
      <c r="I53" s="36">
        <v>0</v>
      </c>
      <c r="J53" s="34">
        <f t="shared" ref="J53:J116" si="15">AVERAGE(D52:D53)*(C53) / 27</f>
        <v>0</v>
      </c>
      <c r="K53" s="34">
        <v>0</v>
      </c>
      <c r="L53" s="34">
        <f t="shared" ref="L53:L116" si="16">AVERAGE(F52:F53)*(C53) / 27</f>
        <v>0</v>
      </c>
      <c r="M53" s="34">
        <f t="shared" ref="M53:M116" si="17">AVERAGE(G52:G53)*(C53) / 27</f>
        <v>0</v>
      </c>
      <c r="N53" s="34">
        <f t="shared" ref="N53:N116" si="18">AVERAGE(H52:H53)*(C53) / 27</f>
        <v>0</v>
      </c>
      <c r="O53" s="36">
        <f t="shared" ref="O53:O116" si="19">AVERAGE(I52:I53)*(C53) / 27</f>
        <v>0</v>
      </c>
      <c r="P53" s="34">
        <v>0</v>
      </c>
      <c r="Q53" s="34">
        <f t="shared" si="14"/>
        <v>-0.90740740740740766</v>
      </c>
      <c r="R53" s="34">
        <f t="shared" si="8"/>
        <v>0</v>
      </c>
      <c r="S53" s="34">
        <f t="shared" si="9"/>
        <v>0</v>
      </c>
      <c r="T53" s="34">
        <f t="shared" si="10"/>
        <v>1.1796296296296298</v>
      </c>
      <c r="U53" s="37">
        <f t="shared" si="11"/>
        <v>0</v>
      </c>
      <c r="V53" s="37">
        <f t="shared" si="12"/>
        <v>0.72592592592592609</v>
      </c>
      <c r="W53" s="38">
        <f t="shared" si="13"/>
        <v>0.90740740740740766</v>
      </c>
      <c r="X53" s="39"/>
      <c r="Y53" s="40"/>
      <c r="Z53" s="40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96">
        <v>2900</v>
      </c>
      <c r="B54" s="34">
        <f t="shared" si="0"/>
        <v>2900</v>
      </c>
      <c r="C54" s="34">
        <f t="shared" si="1"/>
        <v>50</v>
      </c>
      <c r="D54" s="35">
        <v>0</v>
      </c>
      <c r="E54" s="34">
        <v>0</v>
      </c>
      <c r="F54" s="34">
        <v>0</v>
      </c>
      <c r="G54" s="34">
        <v>0</v>
      </c>
      <c r="H54" s="34">
        <v>0</v>
      </c>
      <c r="I54" s="36">
        <v>0</v>
      </c>
      <c r="J54" s="34">
        <f t="shared" si="15"/>
        <v>0</v>
      </c>
      <c r="K54" s="34">
        <v>0</v>
      </c>
      <c r="L54" s="34">
        <f t="shared" si="16"/>
        <v>0</v>
      </c>
      <c r="M54" s="34">
        <f t="shared" si="17"/>
        <v>0</v>
      </c>
      <c r="N54" s="34">
        <f t="shared" si="18"/>
        <v>0</v>
      </c>
      <c r="O54" s="36">
        <f t="shared" si="19"/>
        <v>0</v>
      </c>
      <c r="P54" s="34">
        <v>0</v>
      </c>
      <c r="Q54" s="34">
        <f t="shared" si="14"/>
        <v>-0.90740740740740766</v>
      </c>
      <c r="R54" s="34">
        <f t="shared" si="8"/>
        <v>0</v>
      </c>
      <c r="S54" s="34">
        <f t="shared" si="9"/>
        <v>0</v>
      </c>
      <c r="T54" s="34">
        <f t="shared" si="10"/>
        <v>1.1796296296296298</v>
      </c>
      <c r="U54" s="37">
        <f t="shared" si="11"/>
        <v>0</v>
      </c>
      <c r="V54" s="37">
        <f t="shared" si="12"/>
        <v>0.72592592592592609</v>
      </c>
      <c r="W54" s="38">
        <f t="shared" si="13"/>
        <v>0.90740740740740766</v>
      </c>
      <c r="X54" s="39"/>
      <c r="Y54" s="40"/>
      <c r="Z54" s="40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96">
        <v>2950</v>
      </c>
      <c r="B55" s="34">
        <f t="shared" si="0"/>
        <v>2950</v>
      </c>
      <c r="C55" s="34">
        <f t="shared" si="1"/>
        <v>50</v>
      </c>
      <c r="D55" s="35">
        <v>0</v>
      </c>
      <c r="E55" s="34">
        <v>0</v>
      </c>
      <c r="F55" s="34">
        <v>0</v>
      </c>
      <c r="G55" s="34">
        <v>0</v>
      </c>
      <c r="H55" s="34">
        <v>0</v>
      </c>
      <c r="I55" s="36">
        <v>0</v>
      </c>
      <c r="J55" s="34">
        <f t="shared" si="15"/>
        <v>0</v>
      </c>
      <c r="K55" s="34">
        <v>0</v>
      </c>
      <c r="L55" s="34">
        <f t="shared" si="16"/>
        <v>0</v>
      </c>
      <c r="M55" s="34">
        <f t="shared" si="17"/>
        <v>0</v>
      </c>
      <c r="N55" s="34">
        <f t="shared" si="18"/>
        <v>0</v>
      </c>
      <c r="O55" s="36">
        <f t="shared" si="19"/>
        <v>0</v>
      </c>
      <c r="P55" s="34">
        <v>0</v>
      </c>
      <c r="Q55" s="34">
        <f t="shared" si="14"/>
        <v>-0.90740740740740766</v>
      </c>
      <c r="R55" s="34">
        <f t="shared" si="8"/>
        <v>0</v>
      </c>
      <c r="S55" s="34">
        <f t="shared" si="9"/>
        <v>0</v>
      </c>
      <c r="T55" s="34">
        <f t="shared" si="10"/>
        <v>1.1796296296296298</v>
      </c>
      <c r="U55" s="37">
        <f t="shared" si="11"/>
        <v>0</v>
      </c>
      <c r="V55" s="37">
        <f t="shared" si="12"/>
        <v>0.72592592592592609</v>
      </c>
      <c r="W55" s="38">
        <f t="shared" si="13"/>
        <v>0.90740740740740766</v>
      </c>
      <c r="X55" s="39"/>
      <c r="Y55" s="40"/>
      <c r="Z55" s="40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96">
        <v>3000</v>
      </c>
      <c r="B56" s="34">
        <f t="shared" si="0"/>
        <v>3000</v>
      </c>
      <c r="C56" s="34">
        <f t="shared" si="1"/>
        <v>50</v>
      </c>
      <c r="D56" s="35">
        <v>0</v>
      </c>
      <c r="E56" s="34">
        <v>0</v>
      </c>
      <c r="F56" s="34">
        <v>0</v>
      </c>
      <c r="G56" s="34">
        <v>0</v>
      </c>
      <c r="H56" s="34">
        <v>0</v>
      </c>
      <c r="I56" s="36">
        <v>0</v>
      </c>
      <c r="J56" s="34">
        <f t="shared" si="15"/>
        <v>0</v>
      </c>
      <c r="K56" s="34">
        <v>0</v>
      </c>
      <c r="L56" s="34">
        <f t="shared" si="16"/>
        <v>0</v>
      </c>
      <c r="M56" s="34">
        <f t="shared" si="17"/>
        <v>0</v>
      </c>
      <c r="N56" s="34">
        <f t="shared" si="18"/>
        <v>0</v>
      </c>
      <c r="O56" s="36">
        <f t="shared" si="19"/>
        <v>0</v>
      </c>
      <c r="P56" s="34">
        <v>0</v>
      </c>
      <c r="Q56" s="34">
        <f t="shared" si="14"/>
        <v>-0.90740740740740766</v>
      </c>
      <c r="R56" s="34">
        <f t="shared" si="8"/>
        <v>0</v>
      </c>
      <c r="S56" s="34">
        <f t="shared" si="9"/>
        <v>0</v>
      </c>
      <c r="T56" s="34">
        <f t="shared" si="10"/>
        <v>1.1796296296296298</v>
      </c>
      <c r="U56" s="37">
        <f t="shared" si="11"/>
        <v>0</v>
      </c>
      <c r="V56" s="37">
        <f t="shared" si="12"/>
        <v>0.72592592592592609</v>
      </c>
      <c r="W56" s="38">
        <f t="shared" si="13"/>
        <v>0.90740740740740766</v>
      </c>
      <c r="X56" s="39"/>
      <c r="Y56" s="40"/>
      <c r="Z56" s="40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96">
        <v>3050</v>
      </c>
      <c r="B57" s="34">
        <f t="shared" si="0"/>
        <v>3050</v>
      </c>
      <c r="C57" s="34">
        <f t="shared" si="1"/>
        <v>50</v>
      </c>
      <c r="D57" s="35">
        <v>0</v>
      </c>
      <c r="E57" s="34">
        <v>0</v>
      </c>
      <c r="F57" s="34">
        <v>0</v>
      </c>
      <c r="G57" s="34">
        <v>0</v>
      </c>
      <c r="H57" s="34">
        <v>0</v>
      </c>
      <c r="I57" s="36">
        <v>0</v>
      </c>
      <c r="J57" s="34">
        <f t="shared" si="15"/>
        <v>0</v>
      </c>
      <c r="K57" s="34">
        <v>0</v>
      </c>
      <c r="L57" s="34">
        <f t="shared" si="16"/>
        <v>0</v>
      </c>
      <c r="M57" s="34">
        <f t="shared" si="17"/>
        <v>0</v>
      </c>
      <c r="N57" s="34">
        <f t="shared" si="18"/>
        <v>0</v>
      </c>
      <c r="O57" s="36">
        <f t="shared" si="19"/>
        <v>0</v>
      </c>
      <c r="P57" s="34">
        <v>0</v>
      </c>
      <c r="Q57" s="34">
        <f t="shared" si="14"/>
        <v>-0.90740740740740766</v>
      </c>
      <c r="R57" s="34">
        <f t="shared" si="8"/>
        <v>0</v>
      </c>
      <c r="S57" s="34">
        <f t="shared" si="9"/>
        <v>0</v>
      </c>
      <c r="T57" s="34">
        <f t="shared" si="10"/>
        <v>1.1796296296296298</v>
      </c>
      <c r="U57" s="37">
        <f t="shared" si="11"/>
        <v>0</v>
      </c>
      <c r="V57" s="37">
        <f t="shared" si="12"/>
        <v>0.72592592592592609</v>
      </c>
      <c r="W57" s="38">
        <f t="shared" si="13"/>
        <v>0.90740740740740766</v>
      </c>
      <c r="X57" s="39"/>
      <c r="Y57" s="40"/>
      <c r="Z57" s="40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96">
        <v>3100</v>
      </c>
      <c r="B58" s="34">
        <f t="shared" si="0"/>
        <v>3100</v>
      </c>
      <c r="C58" s="34">
        <f t="shared" si="1"/>
        <v>50</v>
      </c>
      <c r="D58" s="35">
        <v>0</v>
      </c>
      <c r="E58" s="34">
        <v>0</v>
      </c>
      <c r="F58" s="34">
        <v>0</v>
      </c>
      <c r="G58" s="34">
        <v>0</v>
      </c>
      <c r="H58" s="34">
        <v>0</v>
      </c>
      <c r="I58" s="36">
        <v>0</v>
      </c>
      <c r="J58" s="34">
        <f t="shared" si="15"/>
        <v>0</v>
      </c>
      <c r="K58" s="34">
        <v>0</v>
      </c>
      <c r="L58" s="34">
        <f t="shared" si="16"/>
        <v>0</v>
      </c>
      <c r="M58" s="34">
        <f t="shared" si="17"/>
        <v>0</v>
      </c>
      <c r="N58" s="34">
        <f t="shared" si="18"/>
        <v>0</v>
      </c>
      <c r="O58" s="36">
        <f t="shared" si="19"/>
        <v>0</v>
      </c>
      <c r="P58" s="34">
        <v>0</v>
      </c>
      <c r="Q58" s="34">
        <f t="shared" si="14"/>
        <v>-0.90740740740740766</v>
      </c>
      <c r="R58" s="34">
        <f t="shared" si="8"/>
        <v>0</v>
      </c>
      <c r="S58" s="34">
        <f t="shared" si="9"/>
        <v>0</v>
      </c>
      <c r="T58" s="34">
        <f t="shared" si="10"/>
        <v>1.1796296296296298</v>
      </c>
      <c r="U58" s="37">
        <f t="shared" si="11"/>
        <v>0</v>
      </c>
      <c r="V58" s="37">
        <f t="shared" si="12"/>
        <v>0.72592592592592609</v>
      </c>
      <c r="W58" s="38">
        <f t="shared" si="13"/>
        <v>0.90740740740740766</v>
      </c>
      <c r="X58" s="39"/>
      <c r="Y58" s="40"/>
      <c r="Z58" s="40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96">
        <v>3150</v>
      </c>
      <c r="B59" s="34">
        <f t="shared" si="0"/>
        <v>3150</v>
      </c>
      <c r="C59" s="34">
        <f t="shared" si="1"/>
        <v>50</v>
      </c>
      <c r="D59" s="35">
        <v>0</v>
      </c>
      <c r="E59" s="34">
        <v>0</v>
      </c>
      <c r="F59" s="34">
        <v>0</v>
      </c>
      <c r="G59" s="34">
        <v>0</v>
      </c>
      <c r="H59" s="34">
        <v>0</v>
      </c>
      <c r="I59" s="36">
        <v>0</v>
      </c>
      <c r="J59" s="34">
        <f t="shared" si="15"/>
        <v>0</v>
      </c>
      <c r="K59" s="34">
        <v>0</v>
      </c>
      <c r="L59" s="34">
        <f t="shared" si="16"/>
        <v>0</v>
      </c>
      <c r="M59" s="34">
        <f t="shared" si="17"/>
        <v>0</v>
      </c>
      <c r="N59" s="34">
        <f t="shared" si="18"/>
        <v>0</v>
      </c>
      <c r="O59" s="36">
        <f t="shared" si="19"/>
        <v>0</v>
      </c>
      <c r="P59" s="34">
        <v>0</v>
      </c>
      <c r="Q59" s="34">
        <f t="shared" si="14"/>
        <v>-0.90740740740740766</v>
      </c>
      <c r="R59" s="34">
        <f t="shared" si="8"/>
        <v>0</v>
      </c>
      <c r="S59" s="34">
        <f t="shared" si="9"/>
        <v>0</v>
      </c>
      <c r="T59" s="34">
        <f t="shared" si="10"/>
        <v>1.1796296296296298</v>
      </c>
      <c r="U59" s="37">
        <f t="shared" si="11"/>
        <v>0</v>
      </c>
      <c r="V59" s="37">
        <f t="shared" si="12"/>
        <v>0.72592592592592609</v>
      </c>
      <c r="W59" s="38">
        <f t="shared" si="13"/>
        <v>0.90740740740740766</v>
      </c>
      <c r="X59" s="39"/>
      <c r="Y59" s="40"/>
      <c r="Z59" s="40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96">
        <v>3200</v>
      </c>
      <c r="B60" s="34">
        <f t="shared" si="0"/>
        <v>3200</v>
      </c>
      <c r="C60" s="34">
        <f t="shared" si="1"/>
        <v>50</v>
      </c>
      <c r="D60" s="35">
        <v>0</v>
      </c>
      <c r="E60" s="34">
        <v>0</v>
      </c>
      <c r="F60" s="34">
        <v>0</v>
      </c>
      <c r="G60" s="34">
        <v>0</v>
      </c>
      <c r="H60" s="34">
        <v>0</v>
      </c>
      <c r="I60" s="36">
        <v>0</v>
      </c>
      <c r="J60" s="34">
        <f t="shared" si="15"/>
        <v>0</v>
      </c>
      <c r="K60" s="34">
        <v>0</v>
      </c>
      <c r="L60" s="34">
        <f t="shared" si="16"/>
        <v>0</v>
      </c>
      <c r="M60" s="34">
        <f t="shared" si="17"/>
        <v>0</v>
      </c>
      <c r="N60" s="34">
        <f t="shared" si="18"/>
        <v>0</v>
      </c>
      <c r="O60" s="36">
        <f t="shared" si="19"/>
        <v>0</v>
      </c>
      <c r="P60" s="34">
        <v>0</v>
      </c>
      <c r="Q60" s="34">
        <f t="shared" si="14"/>
        <v>-0.90740740740740766</v>
      </c>
      <c r="R60" s="34">
        <f t="shared" si="8"/>
        <v>0</v>
      </c>
      <c r="S60" s="34">
        <f t="shared" si="9"/>
        <v>0</v>
      </c>
      <c r="T60" s="34">
        <f t="shared" si="10"/>
        <v>1.1796296296296298</v>
      </c>
      <c r="U60" s="37">
        <f t="shared" si="11"/>
        <v>0</v>
      </c>
      <c r="V60" s="37">
        <f t="shared" si="12"/>
        <v>0.72592592592592609</v>
      </c>
      <c r="W60" s="38">
        <f t="shared" si="13"/>
        <v>0.90740740740740766</v>
      </c>
      <c r="X60" s="39"/>
      <c r="Y60" s="40"/>
      <c r="Z60" s="40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96">
        <v>3250</v>
      </c>
      <c r="B61" s="34">
        <f t="shared" si="0"/>
        <v>3250</v>
      </c>
      <c r="C61" s="34">
        <f t="shared" si="1"/>
        <v>50</v>
      </c>
      <c r="D61" s="35">
        <v>0</v>
      </c>
      <c r="E61" s="34">
        <v>0</v>
      </c>
      <c r="F61" s="34">
        <v>0</v>
      </c>
      <c r="G61" s="34">
        <v>0</v>
      </c>
      <c r="H61" s="34">
        <v>0</v>
      </c>
      <c r="I61" s="36">
        <v>0</v>
      </c>
      <c r="J61" s="34">
        <f t="shared" si="15"/>
        <v>0</v>
      </c>
      <c r="K61" s="34">
        <v>0</v>
      </c>
      <c r="L61" s="34">
        <f t="shared" si="16"/>
        <v>0</v>
      </c>
      <c r="M61" s="34">
        <f t="shared" si="17"/>
        <v>0</v>
      </c>
      <c r="N61" s="34">
        <f t="shared" si="18"/>
        <v>0</v>
      </c>
      <c r="O61" s="36">
        <f t="shared" si="19"/>
        <v>0</v>
      </c>
      <c r="P61" s="34">
        <v>0</v>
      </c>
      <c r="Q61" s="34">
        <f t="shared" si="14"/>
        <v>-0.90740740740740766</v>
      </c>
      <c r="R61" s="34">
        <f t="shared" si="8"/>
        <v>0</v>
      </c>
      <c r="S61" s="34">
        <f t="shared" si="9"/>
        <v>0</v>
      </c>
      <c r="T61" s="34">
        <f t="shared" si="10"/>
        <v>1.1796296296296298</v>
      </c>
      <c r="U61" s="37">
        <f t="shared" si="11"/>
        <v>0</v>
      </c>
      <c r="V61" s="37">
        <f t="shared" si="12"/>
        <v>0.72592592592592609</v>
      </c>
      <c r="W61" s="38">
        <f t="shared" si="13"/>
        <v>0.90740740740740766</v>
      </c>
      <c r="X61" s="39"/>
      <c r="Y61" s="40"/>
      <c r="Z61" s="40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96">
        <v>3300</v>
      </c>
      <c r="B62" s="34">
        <f t="shared" si="0"/>
        <v>3300</v>
      </c>
      <c r="C62" s="34">
        <f t="shared" si="1"/>
        <v>50</v>
      </c>
      <c r="D62" s="35">
        <v>0</v>
      </c>
      <c r="E62" s="34">
        <v>0</v>
      </c>
      <c r="F62" s="34">
        <v>0</v>
      </c>
      <c r="G62" s="34">
        <v>0</v>
      </c>
      <c r="H62" s="34">
        <v>0</v>
      </c>
      <c r="I62" s="36">
        <v>0</v>
      </c>
      <c r="J62" s="34">
        <f t="shared" si="15"/>
        <v>0</v>
      </c>
      <c r="K62" s="34">
        <v>0</v>
      </c>
      <c r="L62" s="34">
        <f t="shared" si="16"/>
        <v>0</v>
      </c>
      <c r="M62" s="34">
        <f t="shared" si="17"/>
        <v>0</v>
      </c>
      <c r="N62" s="34">
        <f t="shared" si="18"/>
        <v>0</v>
      </c>
      <c r="O62" s="36">
        <f t="shared" si="19"/>
        <v>0</v>
      </c>
      <c r="P62" s="34">
        <v>0</v>
      </c>
      <c r="Q62" s="34">
        <f t="shared" si="14"/>
        <v>-0.90740740740740766</v>
      </c>
      <c r="R62" s="34">
        <f t="shared" si="8"/>
        <v>0</v>
      </c>
      <c r="S62" s="34">
        <f t="shared" si="9"/>
        <v>0</v>
      </c>
      <c r="T62" s="34">
        <f t="shared" si="10"/>
        <v>1.1796296296296298</v>
      </c>
      <c r="U62" s="37">
        <f t="shared" si="11"/>
        <v>0</v>
      </c>
      <c r="V62" s="37">
        <f t="shared" si="12"/>
        <v>0.72592592592592609</v>
      </c>
      <c r="W62" s="38">
        <f t="shared" si="13"/>
        <v>0.90740740740740766</v>
      </c>
      <c r="X62" s="39"/>
      <c r="Y62" s="40"/>
      <c r="Z62" s="40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96">
        <v>3350</v>
      </c>
      <c r="B63" s="34">
        <f t="shared" si="0"/>
        <v>3350</v>
      </c>
      <c r="C63" s="34">
        <f t="shared" si="1"/>
        <v>50</v>
      </c>
      <c r="D63" s="35">
        <v>0</v>
      </c>
      <c r="E63" s="34">
        <v>0</v>
      </c>
      <c r="F63" s="34">
        <v>0</v>
      </c>
      <c r="G63" s="34">
        <v>0</v>
      </c>
      <c r="H63" s="34">
        <v>0</v>
      </c>
      <c r="I63" s="36">
        <v>0</v>
      </c>
      <c r="J63" s="34">
        <f t="shared" si="15"/>
        <v>0</v>
      </c>
      <c r="K63" s="34">
        <v>0</v>
      </c>
      <c r="L63" s="34">
        <f t="shared" si="16"/>
        <v>0</v>
      </c>
      <c r="M63" s="34">
        <f t="shared" si="17"/>
        <v>0</v>
      </c>
      <c r="N63" s="34">
        <f t="shared" si="18"/>
        <v>0</v>
      </c>
      <c r="O63" s="36">
        <f t="shared" si="19"/>
        <v>0</v>
      </c>
      <c r="P63" s="34">
        <v>0</v>
      </c>
      <c r="Q63" s="34">
        <f t="shared" si="14"/>
        <v>-0.90740740740740766</v>
      </c>
      <c r="R63" s="34">
        <f t="shared" si="8"/>
        <v>0</v>
      </c>
      <c r="S63" s="34">
        <f t="shared" si="9"/>
        <v>0</v>
      </c>
      <c r="T63" s="34">
        <f t="shared" si="10"/>
        <v>1.1796296296296298</v>
      </c>
      <c r="U63" s="37">
        <f t="shared" si="11"/>
        <v>0</v>
      </c>
      <c r="V63" s="37">
        <f t="shared" si="12"/>
        <v>0.72592592592592609</v>
      </c>
      <c r="W63" s="38">
        <f t="shared" si="13"/>
        <v>0.90740740740740766</v>
      </c>
      <c r="X63" s="39"/>
      <c r="Y63" s="40"/>
      <c r="Z63" s="40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96">
        <v>3400</v>
      </c>
      <c r="B64" s="34">
        <f t="shared" si="0"/>
        <v>3400</v>
      </c>
      <c r="C64" s="34">
        <f t="shared" si="1"/>
        <v>50</v>
      </c>
      <c r="D64" s="35">
        <v>0</v>
      </c>
      <c r="E64" s="34">
        <v>0</v>
      </c>
      <c r="F64" s="34">
        <v>0</v>
      </c>
      <c r="G64" s="34">
        <v>0</v>
      </c>
      <c r="H64" s="34">
        <v>0</v>
      </c>
      <c r="I64" s="36">
        <v>0</v>
      </c>
      <c r="J64" s="34">
        <f t="shared" si="15"/>
        <v>0</v>
      </c>
      <c r="K64" s="34">
        <v>0</v>
      </c>
      <c r="L64" s="34">
        <f t="shared" si="16"/>
        <v>0</v>
      </c>
      <c r="M64" s="34">
        <f t="shared" si="17"/>
        <v>0</v>
      </c>
      <c r="N64" s="34">
        <f t="shared" si="18"/>
        <v>0</v>
      </c>
      <c r="O64" s="36">
        <f t="shared" si="19"/>
        <v>0</v>
      </c>
      <c r="P64" s="34">
        <v>0</v>
      </c>
      <c r="Q64" s="34">
        <f t="shared" si="14"/>
        <v>-0.90740740740740766</v>
      </c>
      <c r="R64" s="34">
        <f t="shared" si="8"/>
        <v>0</v>
      </c>
      <c r="S64" s="34">
        <f t="shared" si="9"/>
        <v>0</v>
      </c>
      <c r="T64" s="34">
        <f t="shared" si="10"/>
        <v>1.1796296296296298</v>
      </c>
      <c r="U64" s="37">
        <f t="shared" si="11"/>
        <v>0</v>
      </c>
      <c r="V64" s="37">
        <f t="shared" si="12"/>
        <v>0.72592592592592609</v>
      </c>
      <c r="W64" s="38">
        <f t="shared" si="13"/>
        <v>0.90740740740740766</v>
      </c>
      <c r="X64" s="39"/>
      <c r="Y64" s="40"/>
      <c r="Z64" s="40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96">
        <v>3450</v>
      </c>
      <c r="B65" s="34">
        <f t="shared" si="0"/>
        <v>3450</v>
      </c>
      <c r="C65" s="34">
        <f t="shared" si="1"/>
        <v>50</v>
      </c>
      <c r="D65" s="35">
        <v>0</v>
      </c>
      <c r="E65" s="34">
        <v>0</v>
      </c>
      <c r="F65" s="34">
        <v>0</v>
      </c>
      <c r="G65" s="34">
        <v>0</v>
      </c>
      <c r="H65" s="34">
        <v>0</v>
      </c>
      <c r="I65" s="36">
        <v>0</v>
      </c>
      <c r="J65" s="34">
        <f t="shared" si="15"/>
        <v>0</v>
      </c>
      <c r="K65" s="34">
        <v>0</v>
      </c>
      <c r="L65" s="34">
        <f t="shared" si="16"/>
        <v>0</v>
      </c>
      <c r="M65" s="34">
        <f t="shared" si="17"/>
        <v>0</v>
      </c>
      <c r="N65" s="34">
        <f t="shared" si="18"/>
        <v>0</v>
      </c>
      <c r="O65" s="36">
        <f t="shared" si="19"/>
        <v>0</v>
      </c>
      <c r="P65" s="34">
        <v>0</v>
      </c>
      <c r="Q65" s="34">
        <f t="shared" si="14"/>
        <v>-0.90740740740740766</v>
      </c>
      <c r="R65" s="34">
        <f t="shared" si="8"/>
        <v>0</v>
      </c>
      <c r="S65" s="34">
        <f t="shared" si="9"/>
        <v>0</v>
      </c>
      <c r="T65" s="34">
        <f t="shared" si="10"/>
        <v>1.1796296296296298</v>
      </c>
      <c r="U65" s="37">
        <f t="shared" si="11"/>
        <v>0</v>
      </c>
      <c r="V65" s="37">
        <f t="shared" si="12"/>
        <v>0.72592592592592609</v>
      </c>
      <c r="W65" s="38">
        <f t="shared" si="13"/>
        <v>0.90740740740740766</v>
      </c>
      <c r="X65" s="39"/>
      <c r="Y65" s="40"/>
      <c r="Z65" s="40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96">
        <v>3500</v>
      </c>
      <c r="B66" s="34">
        <f t="shared" si="0"/>
        <v>3500</v>
      </c>
      <c r="C66" s="34">
        <f t="shared" si="1"/>
        <v>50</v>
      </c>
      <c r="D66" s="35">
        <v>0</v>
      </c>
      <c r="E66" s="34">
        <v>0</v>
      </c>
      <c r="F66" s="34">
        <v>0</v>
      </c>
      <c r="G66" s="34">
        <v>0</v>
      </c>
      <c r="H66" s="34">
        <v>0</v>
      </c>
      <c r="I66" s="36">
        <v>0</v>
      </c>
      <c r="J66" s="34">
        <f t="shared" si="15"/>
        <v>0</v>
      </c>
      <c r="K66" s="34">
        <v>0</v>
      </c>
      <c r="L66" s="34">
        <f t="shared" si="16"/>
        <v>0</v>
      </c>
      <c r="M66" s="34">
        <f t="shared" si="17"/>
        <v>0</v>
      </c>
      <c r="N66" s="34">
        <f t="shared" si="18"/>
        <v>0</v>
      </c>
      <c r="O66" s="36">
        <f t="shared" si="19"/>
        <v>0</v>
      </c>
      <c r="P66" s="34">
        <v>0</v>
      </c>
      <c r="Q66" s="34">
        <f t="shared" si="14"/>
        <v>-0.90740740740740766</v>
      </c>
      <c r="R66" s="34">
        <f t="shared" si="8"/>
        <v>0</v>
      </c>
      <c r="S66" s="34">
        <f t="shared" si="9"/>
        <v>0</v>
      </c>
      <c r="T66" s="34">
        <f t="shared" si="10"/>
        <v>1.1796296296296298</v>
      </c>
      <c r="U66" s="37">
        <f t="shared" si="11"/>
        <v>0</v>
      </c>
      <c r="V66" s="37">
        <f t="shared" si="12"/>
        <v>0.72592592592592609</v>
      </c>
      <c r="W66" s="38">
        <f t="shared" si="13"/>
        <v>0.90740740740740766</v>
      </c>
      <c r="X66" s="39"/>
      <c r="Y66" s="40"/>
      <c r="Z66" s="40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96">
        <v>3550</v>
      </c>
      <c r="B67" s="34">
        <f t="shared" si="0"/>
        <v>3550</v>
      </c>
      <c r="C67" s="34">
        <f t="shared" si="1"/>
        <v>50</v>
      </c>
      <c r="D67" s="35">
        <v>0</v>
      </c>
      <c r="E67" s="34">
        <v>0</v>
      </c>
      <c r="F67" s="34">
        <v>0</v>
      </c>
      <c r="G67" s="34">
        <v>0</v>
      </c>
      <c r="H67" s="34">
        <v>0</v>
      </c>
      <c r="I67" s="36">
        <v>0</v>
      </c>
      <c r="J67" s="34">
        <f t="shared" si="15"/>
        <v>0</v>
      </c>
      <c r="K67" s="34">
        <v>0</v>
      </c>
      <c r="L67" s="34">
        <f t="shared" si="16"/>
        <v>0</v>
      </c>
      <c r="M67" s="34">
        <f t="shared" si="17"/>
        <v>0</v>
      </c>
      <c r="N67" s="34">
        <f t="shared" si="18"/>
        <v>0</v>
      </c>
      <c r="O67" s="36">
        <f t="shared" si="19"/>
        <v>0</v>
      </c>
      <c r="P67" s="34">
        <v>0</v>
      </c>
      <c r="Q67" s="34">
        <f t="shared" si="14"/>
        <v>-0.90740740740740766</v>
      </c>
      <c r="R67" s="34">
        <f t="shared" si="8"/>
        <v>0</v>
      </c>
      <c r="S67" s="34">
        <f t="shared" si="9"/>
        <v>0</v>
      </c>
      <c r="T67" s="34">
        <f t="shared" si="10"/>
        <v>1.1796296296296298</v>
      </c>
      <c r="U67" s="37">
        <f t="shared" si="11"/>
        <v>0</v>
      </c>
      <c r="V67" s="37">
        <f t="shared" si="12"/>
        <v>0.72592592592592609</v>
      </c>
      <c r="W67" s="38">
        <f t="shared" si="13"/>
        <v>0.90740740740740766</v>
      </c>
      <c r="X67" s="39"/>
      <c r="Y67" s="40"/>
      <c r="Z67" s="40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96">
        <v>3600</v>
      </c>
      <c r="B68" s="34">
        <f t="shared" si="0"/>
        <v>3600</v>
      </c>
      <c r="C68" s="34">
        <f t="shared" si="1"/>
        <v>50</v>
      </c>
      <c r="D68" s="35">
        <v>0</v>
      </c>
      <c r="E68" s="34">
        <v>0</v>
      </c>
      <c r="F68" s="34">
        <v>0</v>
      </c>
      <c r="G68" s="34">
        <v>0</v>
      </c>
      <c r="H68" s="34">
        <v>0</v>
      </c>
      <c r="I68" s="36">
        <v>0</v>
      </c>
      <c r="J68" s="34">
        <f t="shared" si="15"/>
        <v>0</v>
      </c>
      <c r="K68" s="34">
        <v>0</v>
      </c>
      <c r="L68" s="34">
        <f t="shared" si="16"/>
        <v>0</v>
      </c>
      <c r="M68" s="34">
        <f t="shared" si="17"/>
        <v>0</v>
      </c>
      <c r="N68" s="34">
        <f t="shared" si="18"/>
        <v>0</v>
      </c>
      <c r="O68" s="36">
        <f t="shared" si="19"/>
        <v>0</v>
      </c>
      <c r="P68" s="34">
        <v>0</v>
      </c>
      <c r="Q68" s="34">
        <f t="shared" si="14"/>
        <v>-0.90740740740740766</v>
      </c>
      <c r="R68" s="34">
        <f t="shared" si="8"/>
        <v>0</v>
      </c>
      <c r="S68" s="34">
        <f t="shared" si="9"/>
        <v>0</v>
      </c>
      <c r="T68" s="34">
        <f t="shared" si="10"/>
        <v>1.1796296296296298</v>
      </c>
      <c r="U68" s="37">
        <f t="shared" si="11"/>
        <v>0</v>
      </c>
      <c r="V68" s="37">
        <f t="shared" si="12"/>
        <v>0.72592592592592609</v>
      </c>
      <c r="W68" s="38">
        <f t="shared" si="13"/>
        <v>0.90740740740740766</v>
      </c>
      <c r="X68" s="39"/>
      <c r="Y68" s="40"/>
      <c r="Z68" s="40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96">
        <v>3650</v>
      </c>
      <c r="B69" s="34">
        <f t="shared" si="0"/>
        <v>3650</v>
      </c>
      <c r="C69" s="34">
        <f t="shared" si="1"/>
        <v>50</v>
      </c>
      <c r="D69" s="35">
        <v>0</v>
      </c>
      <c r="E69" s="34">
        <v>0</v>
      </c>
      <c r="F69" s="34">
        <v>0</v>
      </c>
      <c r="G69" s="34">
        <v>0</v>
      </c>
      <c r="H69" s="34">
        <v>0</v>
      </c>
      <c r="I69" s="36">
        <v>0</v>
      </c>
      <c r="J69" s="34">
        <f t="shared" si="15"/>
        <v>0</v>
      </c>
      <c r="K69" s="34">
        <v>0</v>
      </c>
      <c r="L69" s="34">
        <f t="shared" si="16"/>
        <v>0</v>
      </c>
      <c r="M69" s="34">
        <f t="shared" si="17"/>
        <v>0</v>
      </c>
      <c r="N69" s="34">
        <f t="shared" si="18"/>
        <v>0</v>
      </c>
      <c r="O69" s="36">
        <f t="shared" si="19"/>
        <v>0</v>
      </c>
      <c r="P69" s="34">
        <v>0</v>
      </c>
      <c r="Q69" s="34">
        <f t="shared" si="14"/>
        <v>-0.90740740740740766</v>
      </c>
      <c r="R69" s="34">
        <f t="shared" si="8"/>
        <v>0</v>
      </c>
      <c r="S69" s="34">
        <f t="shared" si="9"/>
        <v>0</v>
      </c>
      <c r="T69" s="34">
        <f t="shared" si="10"/>
        <v>1.1796296296296298</v>
      </c>
      <c r="U69" s="37">
        <f t="shared" si="11"/>
        <v>0</v>
      </c>
      <c r="V69" s="37">
        <f t="shared" si="12"/>
        <v>0.72592592592592609</v>
      </c>
      <c r="W69" s="38">
        <f t="shared" si="13"/>
        <v>0.90740740740740766</v>
      </c>
      <c r="X69" s="39"/>
      <c r="Y69" s="40"/>
      <c r="Z69" s="40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96">
        <v>3700</v>
      </c>
      <c r="B70" s="34">
        <f t="shared" si="0"/>
        <v>3700</v>
      </c>
      <c r="C70" s="34">
        <f t="shared" si="1"/>
        <v>50</v>
      </c>
      <c r="D70" s="35">
        <v>0</v>
      </c>
      <c r="E70" s="34">
        <v>0</v>
      </c>
      <c r="F70" s="34">
        <v>0</v>
      </c>
      <c r="G70" s="34">
        <v>0</v>
      </c>
      <c r="H70" s="34">
        <v>0</v>
      </c>
      <c r="I70" s="36">
        <v>0</v>
      </c>
      <c r="J70" s="34">
        <f t="shared" si="15"/>
        <v>0</v>
      </c>
      <c r="K70" s="34">
        <v>0</v>
      </c>
      <c r="L70" s="34">
        <f t="shared" si="16"/>
        <v>0</v>
      </c>
      <c r="M70" s="34">
        <f t="shared" si="17"/>
        <v>0</v>
      </c>
      <c r="N70" s="34">
        <f t="shared" si="18"/>
        <v>0</v>
      </c>
      <c r="O70" s="36">
        <f t="shared" si="19"/>
        <v>0</v>
      </c>
      <c r="P70" s="34">
        <v>0</v>
      </c>
      <c r="Q70" s="34">
        <f t="shared" si="14"/>
        <v>-0.90740740740740766</v>
      </c>
      <c r="R70" s="34">
        <f t="shared" si="8"/>
        <v>0</v>
      </c>
      <c r="S70" s="34">
        <f t="shared" si="9"/>
        <v>0</v>
      </c>
      <c r="T70" s="34">
        <f t="shared" si="10"/>
        <v>1.1796296296296298</v>
      </c>
      <c r="U70" s="37">
        <f t="shared" si="11"/>
        <v>0</v>
      </c>
      <c r="V70" s="37">
        <f t="shared" si="12"/>
        <v>0.72592592592592609</v>
      </c>
      <c r="W70" s="38">
        <f t="shared" si="13"/>
        <v>0.90740740740740766</v>
      </c>
      <c r="X70" s="39"/>
      <c r="Y70" s="40"/>
      <c r="Z70" s="40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96">
        <v>3750</v>
      </c>
      <c r="B71" s="34">
        <f t="shared" ref="B71:B134" si="20">A71</f>
        <v>3750</v>
      </c>
      <c r="C71" s="34">
        <f t="shared" ref="C71:C134" si="21">B71- B70</f>
        <v>50</v>
      </c>
      <c r="D71" s="35">
        <v>0</v>
      </c>
      <c r="E71" s="34">
        <v>0</v>
      </c>
      <c r="F71" s="34">
        <v>0</v>
      </c>
      <c r="G71" s="34">
        <v>0</v>
      </c>
      <c r="H71" s="34">
        <v>0</v>
      </c>
      <c r="I71" s="36">
        <v>0</v>
      </c>
      <c r="J71" s="34">
        <f t="shared" si="15"/>
        <v>0</v>
      </c>
      <c r="K71" s="34">
        <v>0</v>
      </c>
      <c r="L71" s="34">
        <f t="shared" si="16"/>
        <v>0</v>
      </c>
      <c r="M71" s="34">
        <f t="shared" si="17"/>
        <v>0</v>
      </c>
      <c r="N71" s="34">
        <f t="shared" si="18"/>
        <v>0</v>
      </c>
      <c r="O71" s="36">
        <f t="shared" si="19"/>
        <v>0</v>
      </c>
      <c r="P71" s="34">
        <v>0</v>
      </c>
      <c r="Q71" s="34">
        <f t="shared" si="14"/>
        <v>-0.90740740740740766</v>
      </c>
      <c r="R71" s="34">
        <f t="shared" si="8"/>
        <v>0</v>
      </c>
      <c r="S71" s="34">
        <f t="shared" si="9"/>
        <v>0</v>
      </c>
      <c r="T71" s="34">
        <f t="shared" si="10"/>
        <v>1.1796296296296298</v>
      </c>
      <c r="U71" s="37">
        <f t="shared" si="11"/>
        <v>0</v>
      </c>
      <c r="V71" s="37">
        <f t="shared" si="12"/>
        <v>0.72592592592592609</v>
      </c>
      <c r="W71" s="38">
        <f t="shared" si="13"/>
        <v>0.90740740740740766</v>
      </c>
      <c r="X71" s="39"/>
      <c r="Y71" s="40"/>
      <c r="Z71" s="40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96">
        <v>3800</v>
      </c>
      <c r="B72" s="34">
        <f t="shared" si="20"/>
        <v>3800</v>
      </c>
      <c r="C72" s="34">
        <f t="shared" si="21"/>
        <v>50</v>
      </c>
      <c r="D72" s="35">
        <v>0</v>
      </c>
      <c r="E72" s="34">
        <v>0</v>
      </c>
      <c r="F72" s="34">
        <v>0</v>
      </c>
      <c r="G72" s="34">
        <v>0</v>
      </c>
      <c r="H72" s="34">
        <v>0</v>
      </c>
      <c r="I72" s="36">
        <v>0</v>
      </c>
      <c r="J72" s="34">
        <f t="shared" si="15"/>
        <v>0</v>
      </c>
      <c r="K72" s="34">
        <v>0</v>
      </c>
      <c r="L72" s="34">
        <f t="shared" si="16"/>
        <v>0</v>
      </c>
      <c r="M72" s="34">
        <f t="shared" si="17"/>
        <v>0</v>
      </c>
      <c r="N72" s="34">
        <f t="shared" si="18"/>
        <v>0</v>
      </c>
      <c r="O72" s="36">
        <f t="shared" si="19"/>
        <v>0</v>
      </c>
      <c r="P72" s="34">
        <v>0</v>
      </c>
      <c r="Q72" s="34">
        <f t="shared" si="14"/>
        <v>-0.90740740740740766</v>
      </c>
      <c r="R72" s="34">
        <f t="shared" ref="R72:R135" si="22">M72* $R$4 + R71</f>
        <v>0</v>
      </c>
      <c r="S72" s="34">
        <f t="shared" ref="S72:S135" si="23">N72* $S$4 + S71</f>
        <v>0</v>
      </c>
      <c r="T72" s="34">
        <f t="shared" ref="T72:T135" si="24">O72*$T$4 + T71</f>
        <v>1.1796296296296298</v>
      </c>
      <c r="U72" s="37">
        <f t="shared" ref="U72:U135" si="25">M72* $U$4 + U71</f>
        <v>0</v>
      </c>
      <c r="V72" s="37">
        <f t="shared" ref="V72:V135" si="26">O72*$V$4 + V71</f>
        <v>0.72592592592592609</v>
      </c>
      <c r="W72" s="38">
        <f t="shared" ref="W72:W135" si="27">(AVERAGE(D71:D72)*(C72) / 27)-K72 - ((L72- (N72* $S$4)- (M72* $U$4)- (O72* $V$4))* $Q$4)+ W71</f>
        <v>0.90740740740740766</v>
      </c>
      <c r="X72" s="39"/>
      <c r="Y72" s="40"/>
      <c r="Z72" s="40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96">
        <v>3850</v>
      </c>
      <c r="B73" s="34">
        <f t="shared" si="20"/>
        <v>3850</v>
      </c>
      <c r="C73" s="34">
        <f t="shared" si="21"/>
        <v>50</v>
      </c>
      <c r="D73" s="35">
        <v>0</v>
      </c>
      <c r="E73" s="34">
        <v>0</v>
      </c>
      <c r="F73" s="34">
        <v>0</v>
      </c>
      <c r="G73" s="34">
        <v>0</v>
      </c>
      <c r="H73" s="34">
        <v>0</v>
      </c>
      <c r="I73" s="36">
        <v>0</v>
      </c>
      <c r="J73" s="34">
        <f t="shared" si="15"/>
        <v>0</v>
      </c>
      <c r="K73" s="34">
        <v>0</v>
      </c>
      <c r="L73" s="34">
        <f t="shared" si="16"/>
        <v>0</v>
      </c>
      <c r="M73" s="34">
        <f t="shared" si="17"/>
        <v>0</v>
      </c>
      <c r="N73" s="34">
        <f t="shared" si="18"/>
        <v>0</v>
      </c>
      <c r="O73" s="36">
        <f t="shared" si="19"/>
        <v>0</v>
      </c>
      <c r="P73" s="34">
        <v>0</v>
      </c>
      <c r="Q73" s="34">
        <f t="shared" si="14"/>
        <v>-0.90740740740740766</v>
      </c>
      <c r="R73" s="34">
        <f t="shared" si="22"/>
        <v>0</v>
      </c>
      <c r="S73" s="34">
        <f t="shared" si="23"/>
        <v>0</v>
      </c>
      <c r="T73" s="34">
        <f t="shared" si="24"/>
        <v>1.1796296296296298</v>
      </c>
      <c r="U73" s="37">
        <f t="shared" si="25"/>
        <v>0</v>
      </c>
      <c r="V73" s="37">
        <f t="shared" si="26"/>
        <v>0.72592592592592609</v>
      </c>
      <c r="W73" s="38">
        <f t="shared" si="27"/>
        <v>0.90740740740740766</v>
      </c>
      <c r="X73" s="39"/>
      <c r="Y73" s="40"/>
      <c r="Z73" s="40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96">
        <v>3900</v>
      </c>
      <c r="B74" s="34">
        <f t="shared" si="20"/>
        <v>3900</v>
      </c>
      <c r="C74" s="34">
        <f t="shared" si="21"/>
        <v>50</v>
      </c>
      <c r="D74" s="35">
        <v>0</v>
      </c>
      <c r="E74" s="34">
        <v>0</v>
      </c>
      <c r="F74" s="34">
        <v>0</v>
      </c>
      <c r="G74" s="34">
        <v>0</v>
      </c>
      <c r="H74" s="34">
        <v>0</v>
      </c>
      <c r="I74" s="36">
        <v>0</v>
      </c>
      <c r="J74" s="34">
        <f t="shared" si="15"/>
        <v>0</v>
      </c>
      <c r="K74" s="34">
        <v>0</v>
      </c>
      <c r="L74" s="34">
        <f t="shared" si="16"/>
        <v>0</v>
      </c>
      <c r="M74" s="34">
        <f t="shared" si="17"/>
        <v>0</v>
      </c>
      <c r="N74" s="34">
        <f t="shared" si="18"/>
        <v>0</v>
      </c>
      <c r="O74" s="36">
        <f t="shared" si="19"/>
        <v>0</v>
      </c>
      <c r="P74" s="34">
        <v>0</v>
      </c>
      <c r="Q74" s="34">
        <f t="shared" si="14"/>
        <v>-0.90740740740740766</v>
      </c>
      <c r="R74" s="34">
        <f t="shared" si="22"/>
        <v>0</v>
      </c>
      <c r="S74" s="34">
        <f t="shared" si="23"/>
        <v>0</v>
      </c>
      <c r="T74" s="34">
        <f t="shared" si="24"/>
        <v>1.1796296296296298</v>
      </c>
      <c r="U74" s="37">
        <f t="shared" si="25"/>
        <v>0</v>
      </c>
      <c r="V74" s="37">
        <f t="shared" si="26"/>
        <v>0.72592592592592609</v>
      </c>
      <c r="W74" s="38">
        <f t="shared" si="27"/>
        <v>0.90740740740740766</v>
      </c>
      <c r="X74" s="39"/>
      <c r="Y74" s="40"/>
      <c r="Z74" s="40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96">
        <v>3950</v>
      </c>
      <c r="B75" s="34">
        <f t="shared" si="20"/>
        <v>3950</v>
      </c>
      <c r="C75" s="34">
        <f t="shared" si="21"/>
        <v>50</v>
      </c>
      <c r="D75" s="35">
        <v>0</v>
      </c>
      <c r="E75" s="34">
        <v>0</v>
      </c>
      <c r="F75" s="34">
        <v>0</v>
      </c>
      <c r="G75" s="34">
        <v>0</v>
      </c>
      <c r="H75" s="34">
        <v>0</v>
      </c>
      <c r="I75" s="36">
        <v>0</v>
      </c>
      <c r="J75" s="34">
        <f t="shared" si="15"/>
        <v>0</v>
      </c>
      <c r="K75" s="34">
        <v>0</v>
      </c>
      <c r="L75" s="34">
        <f t="shared" si="16"/>
        <v>0</v>
      </c>
      <c r="M75" s="34">
        <f t="shared" si="17"/>
        <v>0</v>
      </c>
      <c r="N75" s="34">
        <f t="shared" si="18"/>
        <v>0</v>
      </c>
      <c r="O75" s="36">
        <f t="shared" si="19"/>
        <v>0</v>
      </c>
      <c r="P75" s="34">
        <v>0</v>
      </c>
      <c r="Q75" s="34">
        <f t="shared" si="14"/>
        <v>-0.90740740740740766</v>
      </c>
      <c r="R75" s="34">
        <f t="shared" si="22"/>
        <v>0</v>
      </c>
      <c r="S75" s="34">
        <f t="shared" si="23"/>
        <v>0</v>
      </c>
      <c r="T75" s="34">
        <f t="shared" si="24"/>
        <v>1.1796296296296298</v>
      </c>
      <c r="U75" s="37">
        <f t="shared" si="25"/>
        <v>0</v>
      </c>
      <c r="V75" s="37">
        <f t="shared" si="26"/>
        <v>0.72592592592592609</v>
      </c>
      <c r="W75" s="38">
        <f t="shared" si="27"/>
        <v>0.90740740740740766</v>
      </c>
      <c r="X75" s="39"/>
      <c r="Y75" s="40"/>
      <c r="Z75" s="40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96">
        <v>4000</v>
      </c>
      <c r="B76" s="34">
        <f t="shared" si="20"/>
        <v>4000</v>
      </c>
      <c r="C76" s="34">
        <f t="shared" si="21"/>
        <v>50</v>
      </c>
      <c r="D76" s="35">
        <v>0</v>
      </c>
      <c r="E76" s="34">
        <v>0</v>
      </c>
      <c r="F76" s="34">
        <v>0</v>
      </c>
      <c r="G76" s="34">
        <v>0</v>
      </c>
      <c r="H76" s="34">
        <v>0</v>
      </c>
      <c r="I76" s="36">
        <v>0</v>
      </c>
      <c r="J76" s="34">
        <f t="shared" si="15"/>
        <v>0</v>
      </c>
      <c r="K76" s="34">
        <v>0</v>
      </c>
      <c r="L76" s="34">
        <f t="shared" si="16"/>
        <v>0</v>
      </c>
      <c r="M76" s="34">
        <f t="shared" si="17"/>
        <v>0</v>
      </c>
      <c r="N76" s="34">
        <f t="shared" si="18"/>
        <v>0</v>
      </c>
      <c r="O76" s="36">
        <f t="shared" si="19"/>
        <v>0</v>
      </c>
      <c r="P76" s="34">
        <v>0</v>
      </c>
      <c r="Q76" s="34">
        <f t="shared" si="14"/>
        <v>-0.90740740740740766</v>
      </c>
      <c r="R76" s="34">
        <f t="shared" si="22"/>
        <v>0</v>
      </c>
      <c r="S76" s="34">
        <f t="shared" si="23"/>
        <v>0</v>
      </c>
      <c r="T76" s="34">
        <f t="shared" si="24"/>
        <v>1.1796296296296298</v>
      </c>
      <c r="U76" s="37">
        <f t="shared" si="25"/>
        <v>0</v>
      </c>
      <c r="V76" s="37">
        <f t="shared" si="26"/>
        <v>0.72592592592592609</v>
      </c>
      <c r="W76" s="38">
        <f t="shared" si="27"/>
        <v>0.90740740740740766</v>
      </c>
      <c r="X76" s="39"/>
      <c r="Y76" s="40"/>
      <c r="Z76" s="40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96">
        <v>4050</v>
      </c>
      <c r="B77" s="34">
        <f t="shared" si="20"/>
        <v>4050</v>
      </c>
      <c r="C77" s="34">
        <f t="shared" si="21"/>
        <v>50</v>
      </c>
      <c r="D77" s="35">
        <v>0</v>
      </c>
      <c r="E77" s="34">
        <v>0</v>
      </c>
      <c r="F77" s="34">
        <v>0</v>
      </c>
      <c r="G77" s="34">
        <v>0</v>
      </c>
      <c r="H77" s="34">
        <v>0</v>
      </c>
      <c r="I77" s="36">
        <v>0</v>
      </c>
      <c r="J77" s="34">
        <f t="shared" si="15"/>
        <v>0</v>
      </c>
      <c r="K77" s="34">
        <v>0</v>
      </c>
      <c r="L77" s="34">
        <f t="shared" si="16"/>
        <v>0</v>
      </c>
      <c r="M77" s="34">
        <f t="shared" si="17"/>
        <v>0</v>
      </c>
      <c r="N77" s="34">
        <f t="shared" si="18"/>
        <v>0</v>
      </c>
      <c r="O77" s="36">
        <f t="shared" si="19"/>
        <v>0</v>
      </c>
      <c r="P77" s="34">
        <v>0</v>
      </c>
      <c r="Q77" s="34">
        <f t="shared" si="14"/>
        <v>-0.90740740740740766</v>
      </c>
      <c r="R77" s="34">
        <f t="shared" si="22"/>
        <v>0</v>
      </c>
      <c r="S77" s="34">
        <f t="shared" si="23"/>
        <v>0</v>
      </c>
      <c r="T77" s="34">
        <f t="shared" si="24"/>
        <v>1.1796296296296298</v>
      </c>
      <c r="U77" s="37">
        <f t="shared" si="25"/>
        <v>0</v>
      </c>
      <c r="V77" s="37">
        <f t="shared" si="26"/>
        <v>0.72592592592592609</v>
      </c>
      <c r="W77" s="38">
        <f t="shared" si="27"/>
        <v>0.90740740740740766</v>
      </c>
      <c r="X77" s="39"/>
      <c r="Y77" s="40"/>
      <c r="Z77" s="40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96">
        <v>4098</v>
      </c>
      <c r="B78" s="34">
        <f t="shared" si="20"/>
        <v>4098</v>
      </c>
      <c r="C78" s="34">
        <f t="shared" si="21"/>
        <v>48</v>
      </c>
      <c r="D78" s="35">
        <v>0</v>
      </c>
      <c r="E78" s="34">
        <v>0</v>
      </c>
      <c r="F78" s="34">
        <v>0</v>
      </c>
      <c r="G78" s="34">
        <v>0</v>
      </c>
      <c r="H78" s="34">
        <v>0</v>
      </c>
      <c r="I78" s="36">
        <v>0</v>
      </c>
      <c r="J78" s="34">
        <f t="shared" si="15"/>
        <v>0</v>
      </c>
      <c r="K78" s="34">
        <v>0</v>
      </c>
      <c r="L78" s="34">
        <f t="shared" si="16"/>
        <v>0</v>
      </c>
      <c r="M78" s="34">
        <f t="shared" si="17"/>
        <v>0</v>
      </c>
      <c r="N78" s="34">
        <f t="shared" si="18"/>
        <v>0</v>
      </c>
      <c r="O78" s="36">
        <f t="shared" si="19"/>
        <v>0</v>
      </c>
      <c r="P78" s="34">
        <v>0</v>
      </c>
      <c r="Q78" s="34">
        <f t="shared" si="14"/>
        <v>-0.90740740740740766</v>
      </c>
      <c r="R78" s="34">
        <f t="shared" si="22"/>
        <v>0</v>
      </c>
      <c r="S78" s="34">
        <f t="shared" si="23"/>
        <v>0</v>
      </c>
      <c r="T78" s="34">
        <f t="shared" si="24"/>
        <v>1.1796296296296298</v>
      </c>
      <c r="U78" s="37">
        <f t="shared" si="25"/>
        <v>0</v>
      </c>
      <c r="V78" s="37">
        <f t="shared" si="26"/>
        <v>0.72592592592592609</v>
      </c>
      <c r="W78" s="38">
        <f t="shared" si="27"/>
        <v>0.90740740740740766</v>
      </c>
      <c r="X78" s="39"/>
      <c r="Y78" s="40"/>
      <c r="Z78" s="40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96">
        <v>4100</v>
      </c>
      <c r="B79" s="34">
        <f t="shared" si="20"/>
        <v>4100</v>
      </c>
      <c r="C79" s="34">
        <f t="shared" si="21"/>
        <v>2</v>
      </c>
      <c r="D79" s="35">
        <v>0</v>
      </c>
      <c r="E79" s="34">
        <v>0</v>
      </c>
      <c r="F79" s="34">
        <v>0</v>
      </c>
      <c r="G79" s="34">
        <v>0</v>
      </c>
      <c r="H79" s="34">
        <v>0</v>
      </c>
      <c r="I79" s="36">
        <v>0</v>
      </c>
      <c r="J79" s="34">
        <f t="shared" si="15"/>
        <v>0</v>
      </c>
      <c r="K79" s="34">
        <v>0</v>
      </c>
      <c r="L79" s="34">
        <f t="shared" si="16"/>
        <v>0</v>
      </c>
      <c r="M79" s="34">
        <f t="shared" si="17"/>
        <v>0</v>
      </c>
      <c r="N79" s="34">
        <f t="shared" si="18"/>
        <v>0</v>
      </c>
      <c r="O79" s="36">
        <f t="shared" si="19"/>
        <v>0</v>
      </c>
      <c r="P79" s="34">
        <v>0</v>
      </c>
      <c r="Q79" s="34">
        <f t="shared" si="14"/>
        <v>-0.90740740740740766</v>
      </c>
      <c r="R79" s="34">
        <f t="shared" si="22"/>
        <v>0</v>
      </c>
      <c r="S79" s="34">
        <f t="shared" si="23"/>
        <v>0</v>
      </c>
      <c r="T79" s="34">
        <f t="shared" si="24"/>
        <v>1.1796296296296298</v>
      </c>
      <c r="U79" s="37">
        <f t="shared" si="25"/>
        <v>0</v>
      </c>
      <c r="V79" s="37">
        <f t="shared" si="26"/>
        <v>0.72592592592592609</v>
      </c>
      <c r="W79" s="38">
        <f t="shared" si="27"/>
        <v>0.90740740740740766</v>
      </c>
      <c r="X79" s="39"/>
      <c r="Y79" s="40"/>
      <c r="Z79" s="40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96">
        <v>4118</v>
      </c>
      <c r="B80" s="34">
        <f t="shared" si="20"/>
        <v>4118</v>
      </c>
      <c r="C80" s="34">
        <f t="shared" si="21"/>
        <v>18</v>
      </c>
      <c r="D80" s="35">
        <v>0</v>
      </c>
      <c r="E80" s="34">
        <v>0</v>
      </c>
      <c r="F80" s="34">
        <v>0</v>
      </c>
      <c r="G80" s="34">
        <v>0</v>
      </c>
      <c r="H80" s="34">
        <v>0</v>
      </c>
      <c r="I80" s="36">
        <v>0</v>
      </c>
      <c r="J80" s="34">
        <f t="shared" si="15"/>
        <v>0</v>
      </c>
      <c r="K80" s="34">
        <v>0</v>
      </c>
      <c r="L80" s="34">
        <f t="shared" si="16"/>
        <v>0</v>
      </c>
      <c r="M80" s="34">
        <f t="shared" si="17"/>
        <v>0</v>
      </c>
      <c r="N80" s="34">
        <f t="shared" si="18"/>
        <v>0</v>
      </c>
      <c r="O80" s="36">
        <f t="shared" si="19"/>
        <v>0</v>
      </c>
      <c r="P80" s="34">
        <v>0</v>
      </c>
      <c r="Q80" s="34">
        <f t="shared" si="14"/>
        <v>-0.90740740740740766</v>
      </c>
      <c r="R80" s="34">
        <f t="shared" si="22"/>
        <v>0</v>
      </c>
      <c r="S80" s="34">
        <f t="shared" si="23"/>
        <v>0</v>
      </c>
      <c r="T80" s="34">
        <f t="shared" si="24"/>
        <v>1.1796296296296298</v>
      </c>
      <c r="U80" s="37">
        <f t="shared" si="25"/>
        <v>0</v>
      </c>
      <c r="V80" s="37">
        <f t="shared" si="26"/>
        <v>0.72592592592592609</v>
      </c>
      <c r="W80" s="38">
        <f t="shared" si="27"/>
        <v>0.90740740740740766</v>
      </c>
      <c r="X80" s="39"/>
      <c r="Y80" s="40"/>
      <c r="Z80" s="40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96">
        <v>4150</v>
      </c>
      <c r="B81" s="34">
        <f t="shared" si="20"/>
        <v>4150</v>
      </c>
      <c r="C81" s="34">
        <f t="shared" si="21"/>
        <v>32</v>
      </c>
      <c r="D81" s="35">
        <v>0</v>
      </c>
      <c r="E81" s="34">
        <v>0</v>
      </c>
      <c r="F81" s="34">
        <v>0</v>
      </c>
      <c r="G81" s="34">
        <v>0</v>
      </c>
      <c r="H81" s="34">
        <v>0</v>
      </c>
      <c r="I81" s="36">
        <v>0</v>
      </c>
      <c r="J81" s="34">
        <f t="shared" si="15"/>
        <v>0</v>
      </c>
      <c r="K81" s="34">
        <v>0</v>
      </c>
      <c r="L81" s="34">
        <f t="shared" si="16"/>
        <v>0</v>
      </c>
      <c r="M81" s="34">
        <f t="shared" si="17"/>
        <v>0</v>
      </c>
      <c r="N81" s="34">
        <f t="shared" si="18"/>
        <v>0</v>
      </c>
      <c r="O81" s="36">
        <f t="shared" si="19"/>
        <v>0</v>
      </c>
      <c r="P81" s="34">
        <v>0</v>
      </c>
      <c r="Q81" s="34">
        <f t="shared" si="14"/>
        <v>-0.90740740740740766</v>
      </c>
      <c r="R81" s="34">
        <f t="shared" si="22"/>
        <v>0</v>
      </c>
      <c r="S81" s="34">
        <f t="shared" si="23"/>
        <v>0</v>
      </c>
      <c r="T81" s="34">
        <f t="shared" si="24"/>
        <v>1.1796296296296298</v>
      </c>
      <c r="U81" s="37">
        <f t="shared" si="25"/>
        <v>0</v>
      </c>
      <c r="V81" s="37">
        <f t="shared" si="26"/>
        <v>0.72592592592592609</v>
      </c>
      <c r="W81" s="38">
        <f t="shared" si="27"/>
        <v>0.90740740740740766</v>
      </c>
      <c r="X81" s="39"/>
      <c r="Y81" s="40"/>
      <c r="Z81" s="40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96">
        <v>4200</v>
      </c>
      <c r="B82" s="34">
        <f t="shared" si="20"/>
        <v>4200</v>
      </c>
      <c r="C82" s="34">
        <f t="shared" si="21"/>
        <v>50</v>
      </c>
      <c r="D82" s="35">
        <v>0</v>
      </c>
      <c r="E82" s="34">
        <v>0</v>
      </c>
      <c r="F82" s="34">
        <v>0</v>
      </c>
      <c r="G82" s="34">
        <v>0</v>
      </c>
      <c r="H82" s="34">
        <v>0</v>
      </c>
      <c r="I82" s="36">
        <v>0</v>
      </c>
      <c r="J82" s="34">
        <f t="shared" si="15"/>
        <v>0</v>
      </c>
      <c r="K82" s="34">
        <v>0</v>
      </c>
      <c r="L82" s="34">
        <f t="shared" si="16"/>
        <v>0</v>
      </c>
      <c r="M82" s="34">
        <f t="shared" si="17"/>
        <v>0</v>
      </c>
      <c r="N82" s="34">
        <f t="shared" si="18"/>
        <v>0</v>
      </c>
      <c r="O82" s="36">
        <f t="shared" si="19"/>
        <v>0</v>
      </c>
      <c r="P82" s="34">
        <v>0</v>
      </c>
      <c r="Q82" s="34">
        <f t="shared" si="14"/>
        <v>-0.90740740740740766</v>
      </c>
      <c r="R82" s="34">
        <f t="shared" si="22"/>
        <v>0</v>
      </c>
      <c r="S82" s="34">
        <f t="shared" si="23"/>
        <v>0</v>
      </c>
      <c r="T82" s="34">
        <f t="shared" si="24"/>
        <v>1.1796296296296298</v>
      </c>
      <c r="U82" s="37">
        <f t="shared" si="25"/>
        <v>0</v>
      </c>
      <c r="V82" s="37">
        <f t="shared" si="26"/>
        <v>0.72592592592592609</v>
      </c>
      <c r="W82" s="38">
        <f t="shared" si="27"/>
        <v>0.90740740740740766</v>
      </c>
      <c r="X82" s="39"/>
      <c r="Y82" s="40"/>
      <c r="Z82" s="40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96">
        <v>4250</v>
      </c>
      <c r="B83" s="34">
        <f t="shared" si="20"/>
        <v>4250</v>
      </c>
      <c r="C83" s="34">
        <f t="shared" si="21"/>
        <v>50</v>
      </c>
      <c r="D83" s="35">
        <v>0</v>
      </c>
      <c r="E83" s="34">
        <v>0</v>
      </c>
      <c r="F83" s="34">
        <v>0</v>
      </c>
      <c r="G83" s="34">
        <v>0</v>
      </c>
      <c r="H83" s="34">
        <v>0</v>
      </c>
      <c r="I83" s="36">
        <v>0</v>
      </c>
      <c r="J83" s="34">
        <f t="shared" si="15"/>
        <v>0</v>
      </c>
      <c r="K83" s="34">
        <v>0</v>
      </c>
      <c r="L83" s="34">
        <f t="shared" si="16"/>
        <v>0</v>
      </c>
      <c r="M83" s="34">
        <f t="shared" si="17"/>
        <v>0</v>
      </c>
      <c r="N83" s="34">
        <f t="shared" si="18"/>
        <v>0</v>
      </c>
      <c r="O83" s="36">
        <f t="shared" si="19"/>
        <v>0</v>
      </c>
      <c r="P83" s="34">
        <v>0</v>
      </c>
      <c r="Q83" s="34">
        <f t="shared" ref="Q83:Q146" si="28">(L83- (N83* $S$4)- (M83* $U$4)- (O83* $V$4))* $Q$4+ Q82</f>
        <v>-0.90740740740740766</v>
      </c>
      <c r="R83" s="34">
        <f t="shared" si="22"/>
        <v>0</v>
      </c>
      <c r="S83" s="34">
        <f t="shared" si="23"/>
        <v>0</v>
      </c>
      <c r="T83" s="34">
        <f t="shared" si="24"/>
        <v>1.1796296296296298</v>
      </c>
      <c r="U83" s="37">
        <f t="shared" si="25"/>
        <v>0</v>
      </c>
      <c r="V83" s="37">
        <f t="shared" si="26"/>
        <v>0.72592592592592609</v>
      </c>
      <c r="W83" s="38">
        <f t="shared" si="27"/>
        <v>0.90740740740740766</v>
      </c>
      <c r="X83" s="39"/>
      <c r="Y83" s="40"/>
      <c r="Z83" s="40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96">
        <v>4300</v>
      </c>
      <c r="B84" s="34">
        <f t="shared" si="20"/>
        <v>4300</v>
      </c>
      <c r="C84" s="34">
        <f t="shared" si="21"/>
        <v>50</v>
      </c>
      <c r="D84" s="35">
        <v>0</v>
      </c>
      <c r="E84" s="34">
        <v>0</v>
      </c>
      <c r="F84" s="34">
        <v>0</v>
      </c>
      <c r="G84" s="34">
        <v>0</v>
      </c>
      <c r="H84" s="34">
        <v>0</v>
      </c>
      <c r="I84" s="36">
        <v>0</v>
      </c>
      <c r="J84" s="34">
        <f t="shared" si="15"/>
        <v>0</v>
      </c>
      <c r="K84" s="34">
        <v>0</v>
      </c>
      <c r="L84" s="34">
        <f t="shared" si="16"/>
        <v>0</v>
      </c>
      <c r="M84" s="34">
        <f t="shared" si="17"/>
        <v>0</v>
      </c>
      <c r="N84" s="34">
        <f t="shared" si="18"/>
        <v>0</v>
      </c>
      <c r="O84" s="36">
        <f t="shared" si="19"/>
        <v>0</v>
      </c>
      <c r="P84" s="34">
        <v>0</v>
      </c>
      <c r="Q84" s="34">
        <f t="shared" si="28"/>
        <v>-0.90740740740740766</v>
      </c>
      <c r="R84" s="34">
        <f t="shared" si="22"/>
        <v>0</v>
      </c>
      <c r="S84" s="34">
        <f t="shared" si="23"/>
        <v>0</v>
      </c>
      <c r="T84" s="34">
        <f t="shared" si="24"/>
        <v>1.1796296296296298</v>
      </c>
      <c r="U84" s="37">
        <f t="shared" si="25"/>
        <v>0</v>
      </c>
      <c r="V84" s="37">
        <f t="shared" si="26"/>
        <v>0.72592592592592609</v>
      </c>
      <c r="W84" s="38">
        <f t="shared" si="27"/>
        <v>0.90740740740740766</v>
      </c>
      <c r="X84" s="39"/>
      <c r="Y84" s="40"/>
      <c r="Z84" s="40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96">
        <v>4317</v>
      </c>
      <c r="B85" s="34">
        <f t="shared" si="20"/>
        <v>4317</v>
      </c>
      <c r="C85" s="34">
        <f t="shared" si="21"/>
        <v>17</v>
      </c>
      <c r="D85" s="35">
        <v>0</v>
      </c>
      <c r="E85" s="34">
        <v>0</v>
      </c>
      <c r="F85" s="34">
        <v>0</v>
      </c>
      <c r="G85" s="34">
        <v>0</v>
      </c>
      <c r="H85" s="34">
        <v>0</v>
      </c>
      <c r="I85" s="36">
        <v>0</v>
      </c>
      <c r="J85" s="34">
        <f t="shared" si="15"/>
        <v>0</v>
      </c>
      <c r="K85" s="34">
        <v>0</v>
      </c>
      <c r="L85" s="34">
        <f t="shared" si="16"/>
        <v>0</v>
      </c>
      <c r="M85" s="34">
        <f t="shared" si="17"/>
        <v>0</v>
      </c>
      <c r="N85" s="34">
        <f t="shared" si="18"/>
        <v>0</v>
      </c>
      <c r="O85" s="36">
        <f t="shared" si="19"/>
        <v>0</v>
      </c>
      <c r="P85" s="34">
        <v>0</v>
      </c>
      <c r="Q85" s="34">
        <f t="shared" si="28"/>
        <v>-0.90740740740740766</v>
      </c>
      <c r="R85" s="34">
        <f t="shared" si="22"/>
        <v>0</v>
      </c>
      <c r="S85" s="34">
        <f t="shared" si="23"/>
        <v>0</v>
      </c>
      <c r="T85" s="34">
        <f t="shared" si="24"/>
        <v>1.1796296296296298</v>
      </c>
      <c r="U85" s="37">
        <f t="shared" si="25"/>
        <v>0</v>
      </c>
      <c r="V85" s="37">
        <f t="shared" si="26"/>
        <v>0.72592592592592609</v>
      </c>
      <c r="W85" s="38">
        <f t="shared" si="27"/>
        <v>0.90740740740740766</v>
      </c>
      <c r="X85" s="39"/>
      <c r="Y85" s="40"/>
      <c r="Z85" s="40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96">
        <v>4350</v>
      </c>
      <c r="B86" s="34">
        <f t="shared" si="20"/>
        <v>4350</v>
      </c>
      <c r="C86" s="34">
        <f t="shared" si="21"/>
        <v>33</v>
      </c>
      <c r="D86" s="35">
        <v>0</v>
      </c>
      <c r="E86" s="34">
        <v>0</v>
      </c>
      <c r="F86" s="34">
        <v>0</v>
      </c>
      <c r="G86" s="34">
        <v>0</v>
      </c>
      <c r="H86" s="34">
        <v>0</v>
      </c>
      <c r="I86" s="36">
        <v>0</v>
      </c>
      <c r="J86" s="34">
        <f t="shared" si="15"/>
        <v>0</v>
      </c>
      <c r="K86" s="34">
        <v>0</v>
      </c>
      <c r="L86" s="34">
        <f t="shared" si="16"/>
        <v>0</v>
      </c>
      <c r="M86" s="34">
        <f t="shared" si="17"/>
        <v>0</v>
      </c>
      <c r="N86" s="34">
        <f t="shared" si="18"/>
        <v>0</v>
      </c>
      <c r="O86" s="36">
        <f t="shared" si="19"/>
        <v>0</v>
      </c>
      <c r="P86" s="34">
        <v>0</v>
      </c>
      <c r="Q86" s="34">
        <f t="shared" si="28"/>
        <v>-0.90740740740740766</v>
      </c>
      <c r="R86" s="34">
        <f t="shared" si="22"/>
        <v>0</v>
      </c>
      <c r="S86" s="34">
        <f t="shared" si="23"/>
        <v>0</v>
      </c>
      <c r="T86" s="34">
        <f t="shared" si="24"/>
        <v>1.1796296296296298</v>
      </c>
      <c r="U86" s="37">
        <f t="shared" si="25"/>
        <v>0</v>
      </c>
      <c r="V86" s="37">
        <f t="shared" si="26"/>
        <v>0.72592592592592609</v>
      </c>
      <c r="W86" s="38">
        <f t="shared" si="27"/>
        <v>0.90740740740740766</v>
      </c>
      <c r="X86" s="39"/>
      <c r="Y86" s="40"/>
      <c r="Z86" s="40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96">
        <v>4400</v>
      </c>
      <c r="B87" s="34">
        <f t="shared" si="20"/>
        <v>4400</v>
      </c>
      <c r="C87" s="34">
        <f t="shared" si="21"/>
        <v>50</v>
      </c>
      <c r="D87" s="35">
        <v>0</v>
      </c>
      <c r="E87" s="34">
        <v>0</v>
      </c>
      <c r="F87" s="34">
        <v>0</v>
      </c>
      <c r="G87" s="34">
        <v>0</v>
      </c>
      <c r="H87" s="34">
        <v>0</v>
      </c>
      <c r="I87" s="36">
        <v>0</v>
      </c>
      <c r="J87" s="34">
        <f t="shared" si="15"/>
        <v>0</v>
      </c>
      <c r="K87" s="34">
        <v>0</v>
      </c>
      <c r="L87" s="34">
        <f t="shared" si="16"/>
        <v>0</v>
      </c>
      <c r="M87" s="34">
        <f t="shared" si="17"/>
        <v>0</v>
      </c>
      <c r="N87" s="34">
        <f t="shared" si="18"/>
        <v>0</v>
      </c>
      <c r="O87" s="36">
        <f t="shared" si="19"/>
        <v>0</v>
      </c>
      <c r="P87" s="34">
        <v>0</v>
      </c>
      <c r="Q87" s="34">
        <f t="shared" si="28"/>
        <v>-0.90740740740740766</v>
      </c>
      <c r="R87" s="34">
        <f t="shared" si="22"/>
        <v>0</v>
      </c>
      <c r="S87" s="34">
        <f t="shared" si="23"/>
        <v>0</v>
      </c>
      <c r="T87" s="34">
        <f t="shared" si="24"/>
        <v>1.1796296296296298</v>
      </c>
      <c r="U87" s="37">
        <f t="shared" si="25"/>
        <v>0</v>
      </c>
      <c r="V87" s="37">
        <f t="shared" si="26"/>
        <v>0.72592592592592609</v>
      </c>
      <c r="W87" s="38">
        <f t="shared" si="27"/>
        <v>0.90740740740740766</v>
      </c>
      <c r="X87" s="39"/>
      <c r="Y87" s="40"/>
      <c r="Z87" s="40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96">
        <v>4450</v>
      </c>
      <c r="B88" s="34">
        <f t="shared" si="20"/>
        <v>4450</v>
      </c>
      <c r="C88" s="34">
        <f t="shared" si="21"/>
        <v>50</v>
      </c>
      <c r="D88" s="35">
        <v>0</v>
      </c>
      <c r="E88" s="34">
        <v>0</v>
      </c>
      <c r="F88" s="34">
        <v>0</v>
      </c>
      <c r="G88" s="34">
        <v>0</v>
      </c>
      <c r="H88" s="34">
        <v>0</v>
      </c>
      <c r="I88" s="36">
        <v>0</v>
      </c>
      <c r="J88" s="34">
        <f t="shared" si="15"/>
        <v>0</v>
      </c>
      <c r="K88" s="34">
        <v>0</v>
      </c>
      <c r="L88" s="34">
        <f t="shared" si="16"/>
        <v>0</v>
      </c>
      <c r="M88" s="34">
        <f t="shared" si="17"/>
        <v>0</v>
      </c>
      <c r="N88" s="34">
        <f t="shared" si="18"/>
        <v>0</v>
      </c>
      <c r="O88" s="36">
        <f t="shared" si="19"/>
        <v>0</v>
      </c>
      <c r="P88" s="34">
        <v>0</v>
      </c>
      <c r="Q88" s="34">
        <f t="shared" si="28"/>
        <v>-0.90740740740740766</v>
      </c>
      <c r="R88" s="34">
        <f t="shared" si="22"/>
        <v>0</v>
      </c>
      <c r="S88" s="34">
        <f t="shared" si="23"/>
        <v>0</v>
      </c>
      <c r="T88" s="34">
        <f t="shared" si="24"/>
        <v>1.1796296296296298</v>
      </c>
      <c r="U88" s="37">
        <f t="shared" si="25"/>
        <v>0</v>
      </c>
      <c r="V88" s="37">
        <f t="shared" si="26"/>
        <v>0.72592592592592609</v>
      </c>
      <c r="W88" s="38">
        <f t="shared" si="27"/>
        <v>0.90740740740740766</v>
      </c>
      <c r="X88" s="39"/>
      <c r="Y88" s="40"/>
      <c r="Z88" s="40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96">
        <v>4500</v>
      </c>
      <c r="B89" s="34">
        <f t="shared" si="20"/>
        <v>4500</v>
      </c>
      <c r="C89" s="34">
        <f t="shared" si="21"/>
        <v>50</v>
      </c>
      <c r="D89" s="35">
        <v>0</v>
      </c>
      <c r="E89" s="34">
        <v>0</v>
      </c>
      <c r="F89" s="34">
        <v>0</v>
      </c>
      <c r="G89" s="34">
        <v>0</v>
      </c>
      <c r="H89" s="34">
        <v>0</v>
      </c>
      <c r="I89" s="36">
        <v>0</v>
      </c>
      <c r="J89" s="34">
        <f t="shared" si="15"/>
        <v>0</v>
      </c>
      <c r="K89" s="34">
        <v>0</v>
      </c>
      <c r="L89" s="34">
        <f t="shared" si="16"/>
        <v>0</v>
      </c>
      <c r="M89" s="34">
        <f t="shared" si="17"/>
        <v>0</v>
      </c>
      <c r="N89" s="34">
        <f t="shared" si="18"/>
        <v>0</v>
      </c>
      <c r="O89" s="36">
        <f t="shared" si="19"/>
        <v>0</v>
      </c>
      <c r="P89" s="34">
        <v>0</v>
      </c>
      <c r="Q89" s="34">
        <f t="shared" si="28"/>
        <v>-0.90740740740740766</v>
      </c>
      <c r="R89" s="34">
        <f t="shared" si="22"/>
        <v>0</v>
      </c>
      <c r="S89" s="34">
        <f t="shared" si="23"/>
        <v>0</v>
      </c>
      <c r="T89" s="34">
        <f t="shared" si="24"/>
        <v>1.1796296296296298</v>
      </c>
      <c r="U89" s="37">
        <f t="shared" si="25"/>
        <v>0</v>
      </c>
      <c r="V89" s="37">
        <f t="shared" si="26"/>
        <v>0.72592592592592609</v>
      </c>
      <c r="W89" s="38">
        <f t="shared" si="27"/>
        <v>0.90740740740740766</v>
      </c>
      <c r="X89" s="39"/>
      <c r="Y89" s="40"/>
      <c r="Z89" s="40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96">
        <v>4550</v>
      </c>
      <c r="B90" s="34">
        <f t="shared" si="20"/>
        <v>4550</v>
      </c>
      <c r="C90" s="34">
        <f t="shared" si="21"/>
        <v>50</v>
      </c>
      <c r="D90" s="35">
        <v>0</v>
      </c>
      <c r="E90" s="34">
        <v>0</v>
      </c>
      <c r="F90" s="34">
        <v>0</v>
      </c>
      <c r="G90" s="34">
        <v>0</v>
      </c>
      <c r="H90" s="34">
        <v>0</v>
      </c>
      <c r="I90" s="36">
        <v>0</v>
      </c>
      <c r="J90" s="34">
        <f t="shared" si="15"/>
        <v>0</v>
      </c>
      <c r="K90" s="34">
        <v>0</v>
      </c>
      <c r="L90" s="34">
        <f t="shared" si="16"/>
        <v>0</v>
      </c>
      <c r="M90" s="34">
        <f t="shared" si="17"/>
        <v>0</v>
      </c>
      <c r="N90" s="34">
        <f t="shared" si="18"/>
        <v>0</v>
      </c>
      <c r="O90" s="36">
        <f t="shared" si="19"/>
        <v>0</v>
      </c>
      <c r="P90" s="34">
        <v>0</v>
      </c>
      <c r="Q90" s="34">
        <f t="shared" si="28"/>
        <v>-0.90740740740740766</v>
      </c>
      <c r="R90" s="34">
        <f t="shared" si="22"/>
        <v>0</v>
      </c>
      <c r="S90" s="34">
        <f t="shared" si="23"/>
        <v>0</v>
      </c>
      <c r="T90" s="34">
        <f t="shared" si="24"/>
        <v>1.1796296296296298</v>
      </c>
      <c r="U90" s="37">
        <f t="shared" si="25"/>
        <v>0</v>
      </c>
      <c r="V90" s="37">
        <f t="shared" si="26"/>
        <v>0.72592592592592609</v>
      </c>
      <c r="W90" s="38">
        <f t="shared" si="27"/>
        <v>0.90740740740740766</v>
      </c>
      <c r="X90" s="39"/>
      <c r="Y90" s="40"/>
      <c r="Z90" s="40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96">
        <v>4600</v>
      </c>
      <c r="B91" s="34">
        <f t="shared" si="20"/>
        <v>4600</v>
      </c>
      <c r="C91" s="34">
        <f t="shared" si="21"/>
        <v>50</v>
      </c>
      <c r="D91" s="35">
        <v>0</v>
      </c>
      <c r="E91" s="34">
        <v>0</v>
      </c>
      <c r="F91" s="34">
        <v>0</v>
      </c>
      <c r="G91" s="34">
        <v>0</v>
      </c>
      <c r="H91" s="34">
        <v>0</v>
      </c>
      <c r="I91" s="36">
        <v>0</v>
      </c>
      <c r="J91" s="34">
        <f t="shared" si="15"/>
        <v>0</v>
      </c>
      <c r="K91" s="34">
        <v>0</v>
      </c>
      <c r="L91" s="34">
        <f t="shared" si="16"/>
        <v>0</v>
      </c>
      <c r="M91" s="34">
        <f t="shared" si="17"/>
        <v>0</v>
      </c>
      <c r="N91" s="34">
        <f t="shared" si="18"/>
        <v>0</v>
      </c>
      <c r="O91" s="36">
        <f t="shared" si="19"/>
        <v>0</v>
      </c>
      <c r="P91" s="34">
        <v>0</v>
      </c>
      <c r="Q91" s="34">
        <f t="shared" si="28"/>
        <v>-0.90740740740740766</v>
      </c>
      <c r="R91" s="34">
        <f t="shared" si="22"/>
        <v>0</v>
      </c>
      <c r="S91" s="34">
        <f t="shared" si="23"/>
        <v>0</v>
      </c>
      <c r="T91" s="34">
        <f t="shared" si="24"/>
        <v>1.1796296296296298</v>
      </c>
      <c r="U91" s="37">
        <f t="shared" si="25"/>
        <v>0</v>
      </c>
      <c r="V91" s="37">
        <f t="shared" si="26"/>
        <v>0.72592592592592609</v>
      </c>
      <c r="W91" s="38">
        <f t="shared" si="27"/>
        <v>0.90740740740740766</v>
      </c>
      <c r="X91" s="39"/>
      <c r="Y91" s="40"/>
      <c r="Z91" s="40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96">
        <v>4650</v>
      </c>
      <c r="B92" s="34">
        <f t="shared" si="20"/>
        <v>4650</v>
      </c>
      <c r="C92" s="34">
        <f t="shared" si="21"/>
        <v>50</v>
      </c>
      <c r="D92" s="35">
        <v>0</v>
      </c>
      <c r="E92" s="34">
        <v>0</v>
      </c>
      <c r="F92" s="34">
        <v>0</v>
      </c>
      <c r="G92" s="34">
        <v>0</v>
      </c>
      <c r="H92" s="34">
        <v>0</v>
      </c>
      <c r="I92" s="36">
        <v>0</v>
      </c>
      <c r="J92" s="34">
        <f t="shared" si="15"/>
        <v>0</v>
      </c>
      <c r="K92" s="34">
        <v>0</v>
      </c>
      <c r="L92" s="34">
        <f t="shared" si="16"/>
        <v>0</v>
      </c>
      <c r="M92" s="34">
        <f t="shared" si="17"/>
        <v>0</v>
      </c>
      <c r="N92" s="34">
        <f t="shared" si="18"/>
        <v>0</v>
      </c>
      <c r="O92" s="36">
        <f t="shared" si="19"/>
        <v>0</v>
      </c>
      <c r="P92" s="34">
        <v>0</v>
      </c>
      <c r="Q92" s="34">
        <f t="shared" si="28"/>
        <v>-0.90740740740740766</v>
      </c>
      <c r="R92" s="34">
        <f t="shared" si="22"/>
        <v>0</v>
      </c>
      <c r="S92" s="34">
        <f t="shared" si="23"/>
        <v>0</v>
      </c>
      <c r="T92" s="34">
        <f t="shared" si="24"/>
        <v>1.1796296296296298</v>
      </c>
      <c r="U92" s="37">
        <f t="shared" si="25"/>
        <v>0</v>
      </c>
      <c r="V92" s="37">
        <f t="shared" si="26"/>
        <v>0.72592592592592609</v>
      </c>
      <c r="W92" s="38">
        <f t="shared" si="27"/>
        <v>0.90740740740740766</v>
      </c>
      <c r="X92" s="39"/>
      <c r="Y92" s="40"/>
      <c r="Z92" s="40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96">
        <v>4700</v>
      </c>
      <c r="B93" s="34">
        <f t="shared" si="20"/>
        <v>4700</v>
      </c>
      <c r="C93" s="34">
        <f t="shared" si="21"/>
        <v>50</v>
      </c>
      <c r="D93" s="35">
        <v>0</v>
      </c>
      <c r="E93" s="34">
        <v>0</v>
      </c>
      <c r="F93" s="34">
        <v>0</v>
      </c>
      <c r="G93" s="34">
        <v>0</v>
      </c>
      <c r="H93" s="34">
        <v>0</v>
      </c>
      <c r="I93" s="36">
        <v>0</v>
      </c>
      <c r="J93" s="34">
        <f t="shared" si="15"/>
        <v>0</v>
      </c>
      <c r="K93" s="34">
        <v>0</v>
      </c>
      <c r="L93" s="34">
        <f t="shared" si="16"/>
        <v>0</v>
      </c>
      <c r="M93" s="34">
        <f t="shared" si="17"/>
        <v>0</v>
      </c>
      <c r="N93" s="34">
        <f t="shared" si="18"/>
        <v>0</v>
      </c>
      <c r="O93" s="36">
        <f t="shared" si="19"/>
        <v>0</v>
      </c>
      <c r="P93" s="34">
        <v>0</v>
      </c>
      <c r="Q93" s="34">
        <f t="shared" si="28"/>
        <v>-0.90740740740740766</v>
      </c>
      <c r="R93" s="34">
        <f t="shared" si="22"/>
        <v>0</v>
      </c>
      <c r="S93" s="34">
        <f t="shared" si="23"/>
        <v>0</v>
      </c>
      <c r="T93" s="34">
        <f t="shared" si="24"/>
        <v>1.1796296296296298</v>
      </c>
      <c r="U93" s="37">
        <f t="shared" si="25"/>
        <v>0</v>
      </c>
      <c r="V93" s="37">
        <f t="shared" si="26"/>
        <v>0.72592592592592609</v>
      </c>
      <c r="W93" s="38">
        <f t="shared" si="27"/>
        <v>0.90740740740740766</v>
      </c>
      <c r="X93" s="39"/>
      <c r="Y93" s="40"/>
      <c r="Z93" s="40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96">
        <v>4750</v>
      </c>
      <c r="B94" s="34">
        <f t="shared" si="20"/>
        <v>4750</v>
      </c>
      <c r="C94" s="34">
        <f t="shared" si="21"/>
        <v>50</v>
      </c>
      <c r="D94" s="35">
        <v>0</v>
      </c>
      <c r="E94" s="34">
        <v>0</v>
      </c>
      <c r="F94" s="34">
        <v>0</v>
      </c>
      <c r="G94" s="34">
        <v>0</v>
      </c>
      <c r="H94" s="34">
        <v>0</v>
      </c>
      <c r="I94" s="36">
        <v>0</v>
      </c>
      <c r="J94" s="34">
        <f t="shared" si="15"/>
        <v>0</v>
      </c>
      <c r="K94" s="34">
        <v>0</v>
      </c>
      <c r="L94" s="34">
        <f t="shared" si="16"/>
        <v>0</v>
      </c>
      <c r="M94" s="34">
        <f t="shared" si="17"/>
        <v>0</v>
      </c>
      <c r="N94" s="34">
        <f t="shared" si="18"/>
        <v>0</v>
      </c>
      <c r="O94" s="36">
        <f t="shared" si="19"/>
        <v>0</v>
      </c>
      <c r="P94" s="34">
        <v>0</v>
      </c>
      <c r="Q94" s="34">
        <f t="shared" si="28"/>
        <v>-0.90740740740740766</v>
      </c>
      <c r="R94" s="34">
        <f t="shared" si="22"/>
        <v>0</v>
      </c>
      <c r="S94" s="34">
        <f t="shared" si="23"/>
        <v>0</v>
      </c>
      <c r="T94" s="34">
        <f t="shared" si="24"/>
        <v>1.1796296296296298</v>
      </c>
      <c r="U94" s="37">
        <f t="shared" si="25"/>
        <v>0</v>
      </c>
      <c r="V94" s="37">
        <f t="shared" si="26"/>
        <v>0.72592592592592609</v>
      </c>
      <c r="W94" s="38">
        <f t="shared" si="27"/>
        <v>0.90740740740740766</v>
      </c>
      <c r="X94" s="39"/>
      <c r="Y94" s="40"/>
      <c r="Z94" s="40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96">
        <v>4765</v>
      </c>
      <c r="B95" s="34">
        <f t="shared" si="20"/>
        <v>4765</v>
      </c>
      <c r="C95" s="34">
        <f t="shared" si="21"/>
        <v>15</v>
      </c>
      <c r="D95" s="35">
        <v>0</v>
      </c>
      <c r="E95" s="34">
        <v>0</v>
      </c>
      <c r="F95" s="34">
        <v>0</v>
      </c>
      <c r="G95" s="34">
        <v>0</v>
      </c>
      <c r="H95" s="34">
        <v>0</v>
      </c>
      <c r="I95" s="36">
        <v>0</v>
      </c>
      <c r="J95" s="34">
        <f t="shared" si="15"/>
        <v>0</v>
      </c>
      <c r="K95" s="34">
        <v>0</v>
      </c>
      <c r="L95" s="34">
        <f t="shared" si="16"/>
        <v>0</v>
      </c>
      <c r="M95" s="34">
        <f t="shared" si="17"/>
        <v>0</v>
      </c>
      <c r="N95" s="34">
        <f t="shared" si="18"/>
        <v>0</v>
      </c>
      <c r="O95" s="36">
        <f t="shared" si="19"/>
        <v>0</v>
      </c>
      <c r="P95" s="34">
        <v>0</v>
      </c>
      <c r="Q95" s="34">
        <f t="shared" si="28"/>
        <v>-0.90740740740740766</v>
      </c>
      <c r="R95" s="34">
        <f t="shared" si="22"/>
        <v>0</v>
      </c>
      <c r="S95" s="34">
        <f t="shared" si="23"/>
        <v>0</v>
      </c>
      <c r="T95" s="34">
        <f t="shared" si="24"/>
        <v>1.1796296296296298</v>
      </c>
      <c r="U95" s="37">
        <f t="shared" si="25"/>
        <v>0</v>
      </c>
      <c r="V95" s="37">
        <f t="shared" si="26"/>
        <v>0.72592592592592609</v>
      </c>
      <c r="W95" s="38">
        <f t="shared" si="27"/>
        <v>0.90740740740740766</v>
      </c>
      <c r="X95" s="39"/>
      <c r="Y95" s="40"/>
      <c r="Z95" s="40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96">
        <v>4800</v>
      </c>
      <c r="B96" s="34">
        <f t="shared" si="20"/>
        <v>4800</v>
      </c>
      <c r="C96" s="34">
        <f t="shared" si="21"/>
        <v>35</v>
      </c>
      <c r="D96" s="35">
        <v>0</v>
      </c>
      <c r="E96" s="34">
        <v>0</v>
      </c>
      <c r="F96" s="34">
        <v>0</v>
      </c>
      <c r="G96" s="34">
        <v>0</v>
      </c>
      <c r="H96" s="34">
        <v>0</v>
      </c>
      <c r="I96" s="36">
        <v>0</v>
      </c>
      <c r="J96" s="34">
        <f t="shared" si="15"/>
        <v>0</v>
      </c>
      <c r="K96" s="34">
        <v>0</v>
      </c>
      <c r="L96" s="34">
        <f t="shared" si="16"/>
        <v>0</v>
      </c>
      <c r="M96" s="34">
        <f t="shared" si="17"/>
        <v>0</v>
      </c>
      <c r="N96" s="34">
        <f t="shared" si="18"/>
        <v>0</v>
      </c>
      <c r="O96" s="36">
        <f t="shared" si="19"/>
        <v>0</v>
      </c>
      <c r="P96" s="34">
        <v>0</v>
      </c>
      <c r="Q96" s="34">
        <f t="shared" si="28"/>
        <v>-0.90740740740740766</v>
      </c>
      <c r="R96" s="34">
        <f t="shared" si="22"/>
        <v>0</v>
      </c>
      <c r="S96" s="34">
        <f t="shared" si="23"/>
        <v>0</v>
      </c>
      <c r="T96" s="34">
        <f t="shared" si="24"/>
        <v>1.1796296296296298</v>
      </c>
      <c r="U96" s="37">
        <f t="shared" si="25"/>
        <v>0</v>
      </c>
      <c r="V96" s="37">
        <f t="shared" si="26"/>
        <v>0.72592592592592609</v>
      </c>
      <c r="W96" s="38">
        <f t="shared" si="27"/>
        <v>0.90740740740740766</v>
      </c>
      <c r="X96" s="39"/>
      <c r="Y96" s="40"/>
      <c r="Z96" s="40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96">
        <v>4850</v>
      </c>
      <c r="B97" s="34">
        <f t="shared" si="20"/>
        <v>4850</v>
      </c>
      <c r="C97" s="34">
        <f t="shared" si="21"/>
        <v>50</v>
      </c>
      <c r="D97" s="35">
        <v>0</v>
      </c>
      <c r="E97" s="34">
        <v>0</v>
      </c>
      <c r="F97" s="34">
        <v>0</v>
      </c>
      <c r="G97" s="34">
        <v>0</v>
      </c>
      <c r="H97" s="34">
        <v>0</v>
      </c>
      <c r="I97" s="36">
        <v>0</v>
      </c>
      <c r="J97" s="34">
        <f t="shared" si="15"/>
        <v>0</v>
      </c>
      <c r="K97" s="34">
        <v>0</v>
      </c>
      <c r="L97" s="34">
        <f t="shared" si="16"/>
        <v>0</v>
      </c>
      <c r="M97" s="34">
        <f t="shared" si="17"/>
        <v>0</v>
      </c>
      <c r="N97" s="34">
        <f t="shared" si="18"/>
        <v>0</v>
      </c>
      <c r="O97" s="36">
        <f t="shared" si="19"/>
        <v>0</v>
      </c>
      <c r="P97" s="34">
        <v>0</v>
      </c>
      <c r="Q97" s="34">
        <f t="shared" si="28"/>
        <v>-0.90740740740740766</v>
      </c>
      <c r="R97" s="34">
        <f t="shared" si="22"/>
        <v>0</v>
      </c>
      <c r="S97" s="34">
        <f t="shared" si="23"/>
        <v>0</v>
      </c>
      <c r="T97" s="34">
        <f t="shared" si="24"/>
        <v>1.1796296296296298</v>
      </c>
      <c r="U97" s="37">
        <f t="shared" si="25"/>
        <v>0</v>
      </c>
      <c r="V97" s="37">
        <f t="shared" si="26"/>
        <v>0.72592592592592609</v>
      </c>
      <c r="W97" s="38">
        <f t="shared" si="27"/>
        <v>0.90740740740740766</v>
      </c>
      <c r="X97" s="39"/>
      <c r="Y97" s="40"/>
      <c r="Z97" s="40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96">
        <v>4900</v>
      </c>
      <c r="B98" s="34">
        <f t="shared" si="20"/>
        <v>4900</v>
      </c>
      <c r="C98" s="34">
        <f t="shared" si="21"/>
        <v>50</v>
      </c>
      <c r="D98" s="35">
        <v>0</v>
      </c>
      <c r="E98" s="34">
        <v>0</v>
      </c>
      <c r="F98" s="34">
        <v>0</v>
      </c>
      <c r="G98" s="34">
        <v>0</v>
      </c>
      <c r="H98" s="34">
        <v>0</v>
      </c>
      <c r="I98" s="36">
        <v>0</v>
      </c>
      <c r="J98" s="34">
        <f t="shared" si="15"/>
        <v>0</v>
      </c>
      <c r="K98" s="34">
        <v>0</v>
      </c>
      <c r="L98" s="34">
        <f t="shared" si="16"/>
        <v>0</v>
      </c>
      <c r="M98" s="34">
        <f t="shared" si="17"/>
        <v>0</v>
      </c>
      <c r="N98" s="34">
        <f t="shared" si="18"/>
        <v>0</v>
      </c>
      <c r="O98" s="36">
        <f t="shared" si="19"/>
        <v>0</v>
      </c>
      <c r="P98" s="34">
        <v>0</v>
      </c>
      <c r="Q98" s="34">
        <f t="shared" si="28"/>
        <v>-0.90740740740740766</v>
      </c>
      <c r="R98" s="34">
        <f t="shared" si="22"/>
        <v>0</v>
      </c>
      <c r="S98" s="34">
        <f t="shared" si="23"/>
        <v>0</v>
      </c>
      <c r="T98" s="34">
        <f t="shared" si="24"/>
        <v>1.1796296296296298</v>
      </c>
      <c r="U98" s="37">
        <f t="shared" si="25"/>
        <v>0</v>
      </c>
      <c r="V98" s="37">
        <f t="shared" si="26"/>
        <v>0.72592592592592609</v>
      </c>
      <c r="W98" s="38">
        <f t="shared" si="27"/>
        <v>0.90740740740740766</v>
      </c>
      <c r="X98" s="39"/>
      <c r="Y98" s="40"/>
      <c r="Z98" s="40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96">
        <v>4927</v>
      </c>
      <c r="B99" s="34">
        <f t="shared" si="20"/>
        <v>4927</v>
      </c>
      <c r="C99" s="34">
        <f t="shared" si="21"/>
        <v>27</v>
      </c>
      <c r="D99" s="35">
        <v>0</v>
      </c>
      <c r="E99" s="34">
        <v>0</v>
      </c>
      <c r="F99" s="34">
        <v>0</v>
      </c>
      <c r="G99" s="34">
        <v>0</v>
      </c>
      <c r="H99" s="34">
        <v>0</v>
      </c>
      <c r="I99" s="36">
        <v>0</v>
      </c>
      <c r="J99" s="34">
        <f t="shared" si="15"/>
        <v>0</v>
      </c>
      <c r="K99" s="34">
        <v>0</v>
      </c>
      <c r="L99" s="34">
        <f t="shared" si="16"/>
        <v>0</v>
      </c>
      <c r="M99" s="34">
        <f t="shared" si="17"/>
        <v>0</v>
      </c>
      <c r="N99" s="34">
        <f t="shared" si="18"/>
        <v>0</v>
      </c>
      <c r="O99" s="36">
        <f t="shared" si="19"/>
        <v>0</v>
      </c>
      <c r="P99" s="34">
        <v>0</v>
      </c>
      <c r="Q99" s="34">
        <f t="shared" si="28"/>
        <v>-0.90740740740740766</v>
      </c>
      <c r="R99" s="34">
        <f t="shared" si="22"/>
        <v>0</v>
      </c>
      <c r="S99" s="34">
        <f t="shared" si="23"/>
        <v>0</v>
      </c>
      <c r="T99" s="34">
        <f t="shared" si="24"/>
        <v>1.1796296296296298</v>
      </c>
      <c r="U99" s="37">
        <f t="shared" si="25"/>
        <v>0</v>
      </c>
      <c r="V99" s="37">
        <f t="shared" si="26"/>
        <v>0.72592592592592609</v>
      </c>
      <c r="W99" s="38">
        <f t="shared" si="27"/>
        <v>0.90740740740740766</v>
      </c>
      <c r="X99" s="39"/>
      <c r="Y99" s="40"/>
      <c r="Z99" s="40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96">
        <v>4950</v>
      </c>
      <c r="B100" s="34">
        <f t="shared" si="20"/>
        <v>4950</v>
      </c>
      <c r="C100" s="34">
        <f t="shared" si="21"/>
        <v>23</v>
      </c>
      <c r="D100" s="35">
        <v>0</v>
      </c>
      <c r="E100" s="34">
        <v>0</v>
      </c>
      <c r="F100" s="34">
        <v>0</v>
      </c>
      <c r="G100" s="34">
        <v>0</v>
      </c>
      <c r="H100" s="34">
        <v>0</v>
      </c>
      <c r="I100" s="36">
        <v>0</v>
      </c>
      <c r="J100" s="34">
        <f t="shared" si="15"/>
        <v>0</v>
      </c>
      <c r="K100" s="34">
        <v>0</v>
      </c>
      <c r="L100" s="34">
        <f t="shared" si="16"/>
        <v>0</v>
      </c>
      <c r="M100" s="34">
        <f t="shared" si="17"/>
        <v>0</v>
      </c>
      <c r="N100" s="34">
        <f t="shared" si="18"/>
        <v>0</v>
      </c>
      <c r="O100" s="36">
        <f t="shared" si="19"/>
        <v>0</v>
      </c>
      <c r="P100" s="34">
        <v>0</v>
      </c>
      <c r="Q100" s="34">
        <f t="shared" si="28"/>
        <v>-0.90740740740740766</v>
      </c>
      <c r="R100" s="34">
        <f t="shared" si="22"/>
        <v>0</v>
      </c>
      <c r="S100" s="34">
        <f t="shared" si="23"/>
        <v>0</v>
      </c>
      <c r="T100" s="34">
        <f t="shared" si="24"/>
        <v>1.1796296296296298</v>
      </c>
      <c r="U100" s="37">
        <f t="shared" si="25"/>
        <v>0</v>
      </c>
      <c r="V100" s="37">
        <f t="shared" si="26"/>
        <v>0.72592592592592609</v>
      </c>
      <c r="W100" s="38">
        <f t="shared" si="27"/>
        <v>0.90740740740740766</v>
      </c>
      <c r="X100" s="39"/>
      <c r="Y100" s="40"/>
      <c r="Z100" s="40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96">
        <v>5000</v>
      </c>
      <c r="B101" s="34">
        <f t="shared" si="20"/>
        <v>5000</v>
      </c>
      <c r="C101" s="34">
        <f t="shared" si="21"/>
        <v>50</v>
      </c>
      <c r="D101" s="35">
        <v>0</v>
      </c>
      <c r="E101" s="34">
        <v>0</v>
      </c>
      <c r="F101" s="34">
        <v>0</v>
      </c>
      <c r="G101" s="34">
        <v>0</v>
      </c>
      <c r="H101" s="34">
        <v>0</v>
      </c>
      <c r="I101" s="36">
        <v>0</v>
      </c>
      <c r="J101" s="34">
        <f t="shared" si="15"/>
        <v>0</v>
      </c>
      <c r="K101" s="34">
        <v>0</v>
      </c>
      <c r="L101" s="34">
        <f t="shared" si="16"/>
        <v>0</v>
      </c>
      <c r="M101" s="34">
        <f t="shared" si="17"/>
        <v>0</v>
      </c>
      <c r="N101" s="34">
        <f t="shared" si="18"/>
        <v>0</v>
      </c>
      <c r="O101" s="36">
        <f t="shared" si="19"/>
        <v>0</v>
      </c>
      <c r="P101" s="34">
        <v>0</v>
      </c>
      <c r="Q101" s="34">
        <f t="shared" si="28"/>
        <v>-0.90740740740740766</v>
      </c>
      <c r="R101" s="34">
        <f t="shared" si="22"/>
        <v>0</v>
      </c>
      <c r="S101" s="34">
        <f t="shared" si="23"/>
        <v>0</v>
      </c>
      <c r="T101" s="34">
        <f t="shared" si="24"/>
        <v>1.1796296296296298</v>
      </c>
      <c r="U101" s="37">
        <f t="shared" si="25"/>
        <v>0</v>
      </c>
      <c r="V101" s="37">
        <f t="shared" si="26"/>
        <v>0.72592592592592609</v>
      </c>
      <c r="W101" s="38">
        <f t="shared" si="27"/>
        <v>0.90740740740740766</v>
      </c>
      <c r="X101" s="39"/>
      <c r="Y101" s="40"/>
      <c r="Z101" s="40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96">
        <v>5001</v>
      </c>
      <c r="B102" s="34">
        <f t="shared" si="20"/>
        <v>5001</v>
      </c>
      <c r="C102" s="34">
        <f t="shared" si="21"/>
        <v>1</v>
      </c>
      <c r="D102" s="35">
        <v>0</v>
      </c>
      <c r="E102" s="34">
        <v>0</v>
      </c>
      <c r="F102" s="34">
        <v>0</v>
      </c>
      <c r="G102" s="34">
        <v>0</v>
      </c>
      <c r="H102" s="34">
        <v>0</v>
      </c>
      <c r="I102" s="36">
        <v>0</v>
      </c>
      <c r="J102" s="34">
        <f t="shared" si="15"/>
        <v>0</v>
      </c>
      <c r="K102" s="34">
        <v>0</v>
      </c>
      <c r="L102" s="34">
        <f t="shared" si="16"/>
        <v>0</v>
      </c>
      <c r="M102" s="34">
        <f t="shared" si="17"/>
        <v>0</v>
      </c>
      <c r="N102" s="34">
        <f t="shared" si="18"/>
        <v>0</v>
      </c>
      <c r="O102" s="36">
        <f t="shared" si="19"/>
        <v>0</v>
      </c>
      <c r="P102" s="34">
        <v>0</v>
      </c>
      <c r="Q102" s="34">
        <f t="shared" si="28"/>
        <v>-0.90740740740740766</v>
      </c>
      <c r="R102" s="34">
        <f t="shared" si="22"/>
        <v>0</v>
      </c>
      <c r="S102" s="34">
        <f t="shared" si="23"/>
        <v>0</v>
      </c>
      <c r="T102" s="34">
        <f t="shared" si="24"/>
        <v>1.1796296296296298</v>
      </c>
      <c r="U102" s="37">
        <f t="shared" si="25"/>
        <v>0</v>
      </c>
      <c r="V102" s="37">
        <f t="shared" si="26"/>
        <v>0.72592592592592609</v>
      </c>
      <c r="W102" s="38">
        <f t="shared" si="27"/>
        <v>0.90740740740740766</v>
      </c>
      <c r="X102" s="39"/>
      <c r="Y102" s="40"/>
      <c r="Z102" s="40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96">
        <v>5050</v>
      </c>
      <c r="B103" s="34">
        <f t="shared" si="20"/>
        <v>5050</v>
      </c>
      <c r="C103" s="34">
        <f t="shared" si="21"/>
        <v>49</v>
      </c>
      <c r="D103" s="35">
        <v>0</v>
      </c>
      <c r="E103" s="34">
        <v>0</v>
      </c>
      <c r="F103" s="34">
        <v>0</v>
      </c>
      <c r="G103" s="34">
        <v>0</v>
      </c>
      <c r="H103" s="34">
        <v>0</v>
      </c>
      <c r="I103" s="36">
        <v>0</v>
      </c>
      <c r="J103" s="34">
        <f t="shared" si="15"/>
        <v>0</v>
      </c>
      <c r="K103" s="34">
        <v>0</v>
      </c>
      <c r="L103" s="34">
        <f t="shared" si="16"/>
        <v>0</v>
      </c>
      <c r="M103" s="34">
        <f t="shared" si="17"/>
        <v>0</v>
      </c>
      <c r="N103" s="34">
        <f t="shared" si="18"/>
        <v>0</v>
      </c>
      <c r="O103" s="36">
        <f t="shared" si="19"/>
        <v>0</v>
      </c>
      <c r="P103" s="34">
        <v>0</v>
      </c>
      <c r="Q103" s="34">
        <f t="shared" si="28"/>
        <v>-0.90740740740740766</v>
      </c>
      <c r="R103" s="34">
        <f t="shared" si="22"/>
        <v>0</v>
      </c>
      <c r="S103" s="34">
        <f t="shared" si="23"/>
        <v>0</v>
      </c>
      <c r="T103" s="34">
        <f t="shared" si="24"/>
        <v>1.1796296296296298</v>
      </c>
      <c r="U103" s="37">
        <f t="shared" si="25"/>
        <v>0</v>
      </c>
      <c r="V103" s="37">
        <f t="shared" si="26"/>
        <v>0.72592592592592609</v>
      </c>
      <c r="W103" s="38">
        <f t="shared" si="27"/>
        <v>0.90740740740740766</v>
      </c>
      <c r="X103" s="39"/>
      <c r="Y103" s="40"/>
      <c r="Z103" s="40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96">
        <v>5100</v>
      </c>
      <c r="B104" s="34">
        <f t="shared" si="20"/>
        <v>5100</v>
      </c>
      <c r="C104" s="34">
        <f t="shared" si="21"/>
        <v>50</v>
      </c>
      <c r="D104" s="35">
        <v>0</v>
      </c>
      <c r="E104" s="34">
        <v>0</v>
      </c>
      <c r="F104" s="34">
        <v>0</v>
      </c>
      <c r="G104" s="34">
        <v>0</v>
      </c>
      <c r="H104" s="34">
        <v>0</v>
      </c>
      <c r="I104" s="36">
        <v>0</v>
      </c>
      <c r="J104" s="34">
        <f t="shared" si="15"/>
        <v>0</v>
      </c>
      <c r="K104" s="34">
        <v>0</v>
      </c>
      <c r="L104" s="34">
        <f t="shared" si="16"/>
        <v>0</v>
      </c>
      <c r="M104" s="34">
        <f t="shared" si="17"/>
        <v>0</v>
      </c>
      <c r="N104" s="34">
        <f t="shared" si="18"/>
        <v>0</v>
      </c>
      <c r="O104" s="36">
        <f t="shared" si="19"/>
        <v>0</v>
      </c>
      <c r="P104" s="34">
        <v>0</v>
      </c>
      <c r="Q104" s="34">
        <f t="shared" si="28"/>
        <v>-0.90740740740740766</v>
      </c>
      <c r="R104" s="34">
        <f t="shared" si="22"/>
        <v>0</v>
      </c>
      <c r="S104" s="34">
        <f t="shared" si="23"/>
        <v>0</v>
      </c>
      <c r="T104" s="34">
        <f t="shared" si="24"/>
        <v>1.1796296296296298</v>
      </c>
      <c r="U104" s="37">
        <f t="shared" si="25"/>
        <v>0</v>
      </c>
      <c r="V104" s="37">
        <f t="shared" si="26"/>
        <v>0.72592592592592609</v>
      </c>
      <c r="W104" s="38">
        <f t="shared" si="27"/>
        <v>0.90740740740740766</v>
      </c>
      <c r="X104" s="39"/>
      <c r="Y104" s="40"/>
      <c r="Z104" s="40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96">
        <v>5150</v>
      </c>
      <c r="B105" s="34">
        <f t="shared" si="20"/>
        <v>5150</v>
      </c>
      <c r="C105" s="34">
        <f t="shared" si="21"/>
        <v>50</v>
      </c>
      <c r="D105" s="35">
        <v>0</v>
      </c>
      <c r="E105" s="34">
        <v>0</v>
      </c>
      <c r="F105" s="34">
        <v>0</v>
      </c>
      <c r="G105" s="34">
        <v>0</v>
      </c>
      <c r="H105" s="34">
        <v>0</v>
      </c>
      <c r="I105" s="36">
        <v>0</v>
      </c>
      <c r="J105" s="34">
        <f t="shared" si="15"/>
        <v>0</v>
      </c>
      <c r="K105" s="34">
        <v>0</v>
      </c>
      <c r="L105" s="34">
        <f t="shared" si="16"/>
        <v>0</v>
      </c>
      <c r="M105" s="34">
        <f t="shared" si="17"/>
        <v>0</v>
      </c>
      <c r="N105" s="34">
        <f t="shared" si="18"/>
        <v>0</v>
      </c>
      <c r="O105" s="36">
        <f t="shared" si="19"/>
        <v>0</v>
      </c>
      <c r="P105" s="34">
        <v>0</v>
      </c>
      <c r="Q105" s="34">
        <f t="shared" si="28"/>
        <v>-0.90740740740740766</v>
      </c>
      <c r="R105" s="34">
        <f t="shared" si="22"/>
        <v>0</v>
      </c>
      <c r="S105" s="34">
        <f t="shared" si="23"/>
        <v>0</v>
      </c>
      <c r="T105" s="34">
        <f t="shared" si="24"/>
        <v>1.1796296296296298</v>
      </c>
      <c r="U105" s="37">
        <f t="shared" si="25"/>
        <v>0</v>
      </c>
      <c r="V105" s="37">
        <f t="shared" si="26"/>
        <v>0.72592592592592609</v>
      </c>
      <c r="W105" s="38">
        <f t="shared" si="27"/>
        <v>0.90740740740740766</v>
      </c>
      <c r="X105" s="39"/>
      <c r="Y105" s="40"/>
      <c r="Z105" s="40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96">
        <v>5200</v>
      </c>
      <c r="B106" s="34">
        <f t="shared" si="20"/>
        <v>5200</v>
      </c>
      <c r="C106" s="34">
        <f t="shared" si="21"/>
        <v>50</v>
      </c>
      <c r="D106" s="35">
        <v>0</v>
      </c>
      <c r="E106" s="34">
        <v>0</v>
      </c>
      <c r="F106" s="34">
        <v>0</v>
      </c>
      <c r="G106" s="34">
        <v>0</v>
      </c>
      <c r="H106" s="34">
        <v>0</v>
      </c>
      <c r="I106" s="36">
        <v>0</v>
      </c>
      <c r="J106" s="34">
        <f t="shared" si="15"/>
        <v>0</v>
      </c>
      <c r="K106" s="34">
        <v>0</v>
      </c>
      <c r="L106" s="34">
        <f t="shared" si="16"/>
        <v>0</v>
      </c>
      <c r="M106" s="34">
        <f t="shared" si="17"/>
        <v>0</v>
      </c>
      <c r="N106" s="34">
        <f t="shared" si="18"/>
        <v>0</v>
      </c>
      <c r="O106" s="36">
        <f t="shared" si="19"/>
        <v>0</v>
      </c>
      <c r="P106" s="34">
        <v>0</v>
      </c>
      <c r="Q106" s="34">
        <f t="shared" si="28"/>
        <v>-0.90740740740740766</v>
      </c>
      <c r="R106" s="34">
        <f t="shared" si="22"/>
        <v>0</v>
      </c>
      <c r="S106" s="34">
        <f t="shared" si="23"/>
        <v>0</v>
      </c>
      <c r="T106" s="34">
        <f t="shared" si="24"/>
        <v>1.1796296296296298</v>
      </c>
      <c r="U106" s="37">
        <f t="shared" si="25"/>
        <v>0</v>
      </c>
      <c r="V106" s="37">
        <f t="shared" si="26"/>
        <v>0.72592592592592609</v>
      </c>
      <c r="W106" s="38">
        <f t="shared" si="27"/>
        <v>0.90740740740740766</v>
      </c>
      <c r="X106" s="39"/>
      <c r="Y106" s="40"/>
      <c r="Z106" s="40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96">
        <v>5250</v>
      </c>
      <c r="B107" s="34">
        <f t="shared" si="20"/>
        <v>5250</v>
      </c>
      <c r="C107" s="34">
        <f t="shared" si="21"/>
        <v>50</v>
      </c>
      <c r="D107" s="35">
        <v>0</v>
      </c>
      <c r="E107" s="34">
        <v>0</v>
      </c>
      <c r="F107" s="34">
        <v>0</v>
      </c>
      <c r="G107" s="34">
        <v>0</v>
      </c>
      <c r="H107" s="34">
        <v>0</v>
      </c>
      <c r="I107" s="36">
        <v>0</v>
      </c>
      <c r="J107" s="34">
        <f t="shared" si="15"/>
        <v>0</v>
      </c>
      <c r="K107" s="34">
        <v>0</v>
      </c>
      <c r="L107" s="34">
        <f t="shared" si="16"/>
        <v>0</v>
      </c>
      <c r="M107" s="34">
        <f t="shared" si="17"/>
        <v>0</v>
      </c>
      <c r="N107" s="34">
        <f t="shared" si="18"/>
        <v>0</v>
      </c>
      <c r="O107" s="36">
        <f t="shared" si="19"/>
        <v>0</v>
      </c>
      <c r="P107" s="34">
        <v>0</v>
      </c>
      <c r="Q107" s="34">
        <f t="shared" si="28"/>
        <v>-0.90740740740740766</v>
      </c>
      <c r="R107" s="34">
        <f t="shared" si="22"/>
        <v>0</v>
      </c>
      <c r="S107" s="34">
        <f t="shared" si="23"/>
        <v>0</v>
      </c>
      <c r="T107" s="34">
        <f t="shared" si="24"/>
        <v>1.1796296296296298</v>
      </c>
      <c r="U107" s="37">
        <f t="shared" si="25"/>
        <v>0</v>
      </c>
      <c r="V107" s="37">
        <f t="shared" si="26"/>
        <v>0.72592592592592609</v>
      </c>
      <c r="W107" s="38">
        <f t="shared" si="27"/>
        <v>0.90740740740740766</v>
      </c>
      <c r="X107" s="39"/>
      <c r="Y107" s="40"/>
      <c r="Z107" s="40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96">
        <v>5300</v>
      </c>
      <c r="B108" s="34">
        <f t="shared" si="20"/>
        <v>5300</v>
      </c>
      <c r="C108" s="34">
        <f t="shared" si="21"/>
        <v>50</v>
      </c>
      <c r="D108" s="35">
        <v>0</v>
      </c>
      <c r="E108" s="34">
        <v>0</v>
      </c>
      <c r="F108" s="34">
        <v>0</v>
      </c>
      <c r="G108" s="34">
        <v>0</v>
      </c>
      <c r="H108" s="34">
        <v>0</v>
      </c>
      <c r="I108" s="36">
        <v>0</v>
      </c>
      <c r="J108" s="34">
        <f t="shared" si="15"/>
        <v>0</v>
      </c>
      <c r="K108" s="34">
        <v>0</v>
      </c>
      <c r="L108" s="34">
        <f t="shared" si="16"/>
        <v>0</v>
      </c>
      <c r="M108" s="34">
        <f t="shared" si="17"/>
        <v>0</v>
      </c>
      <c r="N108" s="34">
        <f t="shared" si="18"/>
        <v>0</v>
      </c>
      <c r="O108" s="36">
        <f t="shared" si="19"/>
        <v>0</v>
      </c>
      <c r="P108" s="34">
        <v>0</v>
      </c>
      <c r="Q108" s="34">
        <f t="shared" si="28"/>
        <v>-0.90740740740740766</v>
      </c>
      <c r="R108" s="34">
        <f t="shared" si="22"/>
        <v>0</v>
      </c>
      <c r="S108" s="34">
        <f t="shared" si="23"/>
        <v>0</v>
      </c>
      <c r="T108" s="34">
        <f t="shared" si="24"/>
        <v>1.1796296296296298</v>
      </c>
      <c r="U108" s="37">
        <f t="shared" si="25"/>
        <v>0</v>
      </c>
      <c r="V108" s="37">
        <f t="shared" si="26"/>
        <v>0.72592592592592609</v>
      </c>
      <c r="W108" s="38">
        <f t="shared" si="27"/>
        <v>0.90740740740740766</v>
      </c>
      <c r="X108" s="39"/>
      <c r="Y108" s="40"/>
      <c r="Z108" s="40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96">
        <v>5350</v>
      </c>
      <c r="B109" s="34">
        <f t="shared" si="20"/>
        <v>5350</v>
      </c>
      <c r="C109" s="34">
        <f t="shared" si="21"/>
        <v>50</v>
      </c>
      <c r="D109" s="35">
        <v>0</v>
      </c>
      <c r="E109" s="34">
        <v>0</v>
      </c>
      <c r="F109" s="34">
        <v>0</v>
      </c>
      <c r="G109" s="34">
        <v>0</v>
      </c>
      <c r="H109" s="34">
        <v>0</v>
      </c>
      <c r="I109" s="36">
        <v>0</v>
      </c>
      <c r="J109" s="34">
        <f t="shared" si="15"/>
        <v>0</v>
      </c>
      <c r="K109" s="34">
        <v>0</v>
      </c>
      <c r="L109" s="34">
        <f t="shared" si="16"/>
        <v>0</v>
      </c>
      <c r="M109" s="34">
        <f t="shared" si="17"/>
        <v>0</v>
      </c>
      <c r="N109" s="34">
        <f t="shared" si="18"/>
        <v>0</v>
      </c>
      <c r="O109" s="36">
        <f t="shared" si="19"/>
        <v>0</v>
      </c>
      <c r="P109" s="34">
        <v>0</v>
      </c>
      <c r="Q109" s="34">
        <f t="shared" si="28"/>
        <v>-0.90740740740740766</v>
      </c>
      <c r="R109" s="34">
        <f t="shared" si="22"/>
        <v>0</v>
      </c>
      <c r="S109" s="34">
        <f t="shared" si="23"/>
        <v>0</v>
      </c>
      <c r="T109" s="34">
        <f t="shared" si="24"/>
        <v>1.1796296296296298</v>
      </c>
      <c r="U109" s="37">
        <f t="shared" si="25"/>
        <v>0</v>
      </c>
      <c r="V109" s="37">
        <f t="shared" si="26"/>
        <v>0.72592592592592609</v>
      </c>
      <c r="W109" s="38">
        <f t="shared" si="27"/>
        <v>0.90740740740740766</v>
      </c>
      <c r="X109" s="39"/>
      <c r="Y109" s="40"/>
      <c r="Z109" s="40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96">
        <v>5400</v>
      </c>
      <c r="B110" s="34">
        <f t="shared" si="20"/>
        <v>5400</v>
      </c>
      <c r="C110" s="34">
        <f t="shared" si="21"/>
        <v>50</v>
      </c>
      <c r="D110" s="35">
        <v>0</v>
      </c>
      <c r="E110" s="34">
        <v>0</v>
      </c>
      <c r="F110" s="34">
        <v>0</v>
      </c>
      <c r="G110" s="34">
        <v>0</v>
      </c>
      <c r="H110" s="34">
        <v>0</v>
      </c>
      <c r="I110" s="36">
        <v>0</v>
      </c>
      <c r="J110" s="34">
        <f t="shared" si="15"/>
        <v>0</v>
      </c>
      <c r="K110" s="34">
        <v>0</v>
      </c>
      <c r="L110" s="34">
        <f t="shared" si="16"/>
        <v>0</v>
      </c>
      <c r="M110" s="34">
        <f t="shared" si="17"/>
        <v>0</v>
      </c>
      <c r="N110" s="34">
        <f t="shared" si="18"/>
        <v>0</v>
      </c>
      <c r="O110" s="36">
        <f t="shared" si="19"/>
        <v>0</v>
      </c>
      <c r="P110" s="34">
        <v>0</v>
      </c>
      <c r="Q110" s="34">
        <f t="shared" si="28"/>
        <v>-0.90740740740740766</v>
      </c>
      <c r="R110" s="34">
        <f t="shared" si="22"/>
        <v>0</v>
      </c>
      <c r="S110" s="34">
        <f t="shared" si="23"/>
        <v>0</v>
      </c>
      <c r="T110" s="34">
        <f t="shared" si="24"/>
        <v>1.1796296296296298</v>
      </c>
      <c r="U110" s="37">
        <f t="shared" si="25"/>
        <v>0</v>
      </c>
      <c r="V110" s="37">
        <f t="shared" si="26"/>
        <v>0.72592592592592609</v>
      </c>
      <c r="W110" s="38">
        <f t="shared" si="27"/>
        <v>0.90740740740740766</v>
      </c>
      <c r="X110" s="39"/>
      <c r="Y110" s="40"/>
      <c r="Z110" s="40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96">
        <v>5450</v>
      </c>
      <c r="B111" s="34">
        <f t="shared" si="20"/>
        <v>5450</v>
      </c>
      <c r="C111" s="34">
        <f t="shared" si="21"/>
        <v>50</v>
      </c>
      <c r="D111" s="35">
        <v>0</v>
      </c>
      <c r="E111" s="34">
        <v>0</v>
      </c>
      <c r="F111" s="34">
        <v>0</v>
      </c>
      <c r="G111" s="34">
        <v>0</v>
      </c>
      <c r="H111" s="34">
        <v>0</v>
      </c>
      <c r="I111" s="36">
        <v>0</v>
      </c>
      <c r="J111" s="34">
        <f t="shared" si="15"/>
        <v>0</v>
      </c>
      <c r="K111" s="34">
        <v>0</v>
      </c>
      <c r="L111" s="34">
        <f t="shared" si="16"/>
        <v>0</v>
      </c>
      <c r="M111" s="34">
        <f t="shared" si="17"/>
        <v>0</v>
      </c>
      <c r="N111" s="34">
        <f t="shared" si="18"/>
        <v>0</v>
      </c>
      <c r="O111" s="36">
        <f t="shared" si="19"/>
        <v>0</v>
      </c>
      <c r="P111" s="34">
        <v>0</v>
      </c>
      <c r="Q111" s="34">
        <f t="shared" si="28"/>
        <v>-0.90740740740740766</v>
      </c>
      <c r="R111" s="34">
        <f t="shared" si="22"/>
        <v>0</v>
      </c>
      <c r="S111" s="34">
        <f t="shared" si="23"/>
        <v>0</v>
      </c>
      <c r="T111" s="34">
        <f t="shared" si="24"/>
        <v>1.1796296296296298</v>
      </c>
      <c r="U111" s="37">
        <f t="shared" si="25"/>
        <v>0</v>
      </c>
      <c r="V111" s="37">
        <f t="shared" si="26"/>
        <v>0.72592592592592609</v>
      </c>
      <c r="W111" s="38">
        <f t="shared" si="27"/>
        <v>0.90740740740740766</v>
      </c>
      <c r="X111" s="39"/>
      <c r="Y111" s="40"/>
      <c r="Z111" s="40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96">
        <v>5500</v>
      </c>
      <c r="B112" s="34">
        <f t="shared" si="20"/>
        <v>5500</v>
      </c>
      <c r="C112" s="34">
        <f t="shared" si="21"/>
        <v>50</v>
      </c>
      <c r="D112" s="35">
        <v>0</v>
      </c>
      <c r="E112" s="34">
        <v>0</v>
      </c>
      <c r="F112" s="34">
        <v>0</v>
      </c>
      <c r="G112" s="34">
        <v>0</v>
      </c>
      <c r="H112" s="34">
        <v>0</v>
      </c>
      <c r="I112" s="36">
        <v>0</v>
      </c>
      <c r="J112" s="34">
        <f t="shared" si="15"/>
        <v>0</v>
      </c>
      <c r="K112" s="34">
        <v>0</v>
      </c>
      <c r="L112" s="34">
        <f t="shared" si="16"/>
        <v>0</v>
      </c>
      <c r="M112" s="34">
        <f t="shared" si="17"/>
        <v>0</v>
      </c>
      <c r="N112" s="34">
        <f t="shared" si="18"/>
        <v>0</v>
      </c>
      <c r="O112" s="36">
        <f t="shared" si="19"/>
        <v>0</v>
      </c>
      <c r="P112" s="34">
        <v>0</v>
      </c>
      <c r="Q112" s="34">
        <f t="shared" si="28"/>
        <v>-0.90740740740740766</v>
      </c>
      <c r="R112" s="34">
        <f t="shared" si="22"/>
        <v>0</v>
      </c>
      <c r="S112" s="34">
        <f t="shared" si="23"/>
        <v>0</v>
      </c>
      <c r="T112" s="34">
        <f t="shared" si="24"/>
        <v>1.1796296296296298</v>
      </c>
      <c r="U112" s="37">
        <f t="shared" si="25"/>
        <v>0</v>
      </c>
      <c r="V112" s="37">
        <f t="shared" si="26"/>
        <v>0.72592592592592609</v>
      </c>
      <c r="W112" s="38">
        <f t="shared" si="27"/>
        <v>0.90740740740740766</v>
      </c>
      <c r="X112" s="39"/>
      <c r="Y112" s="40"/>
      <c r="Z112" s="40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96">
        <v>5550</v>
      </c>
      <c r="B113" s="34">
        <f t="shared" si="20"/>
        <v>5550</v>
      </c>
      <c r="C113" s="34">
        <f t="shared" si="21"/>
        <v>50</v>
      </c>
      <c r="D113" s="35">
        <v>0</v>
      </c>
      <c r="E113" s="34">
        <v>0</v>
      </c>
      <c r="F113" s="34">
        <v>0</v>
      </c>
      <c r="G113" s="34">
        <v>0</v>
      </c>
      <c r="H113" s="34">
        <v>0</v>
      </c>
      <c r="I113" s="36">
        <v>0</v>
      </c>
      <c r="J113" s="34">
        <f t="shared" si="15"/>
        <v>0</v>
      </c>
      <c r="K113" s="34">
        <v>0</v>
      </c>
      <c r="L113" s="34">
        <f t="shared" si="16"/>
        <v>0</v>
      </c>
      <c r="M113" s="34">
        <f t="shared" si="17"/>
        <v>0</v>
      </c>
      <c r="N113" s="34">
        <f t="shared" si="18"/>
        <v>0</v>
      </c>
      <c r="O113" s="36">
        <f t="shared" si="19"/>
        <v>0</v>
      </c>
      <c r="P113" s="34">
        <v>0</v>
      </c>
      <c r="Q113" s="34">
        <f t="shared" si="28"/>
        <v>-0.90740740740740766</v>
      </c>
      <c r="R113" s="34">
        <f t="shared" si="22"/>
        <v>0</v>
      </c>
      <c r="S113" s="34">
        <f t="shared" si="23"/>
        <v>0</v>
      </c>
      <c r="T113" s="34">
        <f t="shared" si="24"/>
        <v>1.1796296296296298</v>
      </c>
      <c r="U113" s="37">
        <f t="shared" si="25"/>
        <v>0</v>
      </c>
      <c r="V113" s="37">
        <f t="shared" si="26"/>
        <v>0.72592592592592609</v>
      </c>
      <c r="W113" s="38">
        <f t="shared" si="27"/>
        <v>0.90740740740740766</v>
      </c>
      <c r="X113" s="39"/>
      <c r="Y113" s="40"/>
      <c r="Z113" s="40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96">
        <v>5600</v>
      </c>
      <c r="B114" s="34">
        <f t="shared" si="20"/>
        <v>5600</v>
      </c>
      <c r="C114" s="34">
        <f t="shared" si="21"/>
        <v>50</v>
      </c>
      <c r="D114" s="35">
        <v>0</v>
      </c>
      <c r="E114" s="34">
        <v>0</v>
      </c>
      <c r="F114" s="34">
        <v>0</v>
      </c>
      <c r="G114" s="34">
        <v>0</v>
      </c>
      <c r="H114" s="34">
        <v>0</v>
      </c>
      <c r="I114" s="36">
        <v>0</v>
      </c>
      <c r="J114" s="34">
        <f t="shared" si="15"/>
        <v>0</v>
      </c>
      <c r="K114" s="34">
        <v>0</v>
      </c>
      <c r="L114" s="34">
        <f t="shared" si="16"/>
        <v>0</v>
      </c>
      <c r="M114" s="34">
        <f t="shared" si="17"/>
        <v>0</v>
      </c>
      <c r="N114" s="34">
        <f t="shared" si="18"/>
        <v>0</v>
      </c>
      <c r="O114" s="36">
        <f t="shared" si="19"/>
        <v>0</v>
      </c>
      <c r="P114" s="34">
        <v>0</v>
      </c>
      <c r="Q114" s="34">
        <f t="shared" si="28"/>
        <v>-0.90740740740740766</v>
      </c>
      <c r="R114" s="34">
        <f t="shared" si="22"/>
        <v>0</v>
      </c>
      <c r="S114" s="34">
        <f t="shared" si="23"/>
        <v>0</v>
      </c>
      <c r="T114" s="34">
        <f t="shared" si="24"/>
        <v>1.1796296296296298</v>
      </c>
      <c r="U114" s="37">
        <f t="shared" si="25"/>
        <v>0</v>
      </c>
      <c r="V114" s="37">
        <f t="shared" si="26"/>
        <v>0.72592592592592609</v>
      </c>
      <c r="W114" s="38">
        <f t="shared" si="27"/>
        <v>0.90740740740740766</v>
      </c>
      <c r="X114" s="39"/>
      <c r="Y114" s="40"/>
      <c r="Z114" s="40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96">
        <v>5650</v>
      </c>
      <c r="B115" s="34">
        <f t="shared" si="20"/>
        <v>5650</v>
      </c>
      <c r="C115" s="34">
        <f t="shared" si="21"/>
        <v>50</v>
      </c>
      <c r="D115" s="35">
        <v>0</v>
      </c>
      <c r="E115" s="34">
        <v>0</v>
      </c>
      <c r="F115" s="34">
        <v>0</v>
      </c>
      <c r="G115" s="34">
        <v>0</v>
      </c>
      <c r="H115" s="34">
        <v>0</v>
      </c>
      <c r="I115" s="36">
        <v>0</v>
      </c>
      <c r="J115" s="34">
        <f t="shared" si="15"/>
        <v>0</v>
      </c>
      <c r="K115" s="34">
        <v>0</v>
      </c>
      <c r="L115" s="34">
        <f t="shared" si="16"/>
        <v>0</v>
      </c>
      <c r="M115" s="34">
        <f t="shared" si="17"/>
        <v>0</v>
      </c>
      <c r="N115" s="34">
        <f t="shared" si="18"/>
        <v>0</v>
      </c>
      <c r="O115" s="36">
        <f t="shared" si="19"/>
        <v>0</v>
      </c>
      <c r="P115" s="34">
        <v>0</v>
      </c>
      <c r="Q115" s="34">
        <f t="shared" si="28"/>
        <v>-0.90740740740740766</v>
      </c>
      <c r="R115" s="34">
        <f t="shared" si="22"/>
        <v>0</v>
      </c>
      <c r="S115" s="34">
        <f t="shared" si="23"/>
        <v>0</v>
      </c>
      <c r="T115" s="34">
        <f t="shared" si="24"/>
        <v>1.1796296296296298</v>
      </c>
      <c r="U115" s="37">
        <f t="shared" si="25"/>
        <v>0</v>
      </c>
      <c r="V115" s="37">
        <f t="shared" si="26"/>
        <v>0.72592592592592609</v>
      </c>
      <c r="W115" s="38">
        <f t="shared" si="27"/>
        <v>0.90740740740740766</v>
      </c>
      <c r="X115" s="39"/>
      <c r="Y115" s="40"/>
      <c r="Z115" s="40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96">
        <v>5700</v>
      </c>
      <c r="B116" s="34">
        <f t="shared" si="20"/>
        <v>5700</v>
      </c>
      <c r="C116" s="34">
        <f t="shared" si="21"/>
        <v>50</v>
      </c>
      <c r="D116" s="35">
        <v>0</v>
      </c>
      <c r="E116" s="34">
        <v>0</v>
      </c>
      <c r="F116" s="34">
        <v>0</v>
      </c>
      <c r="G116" s="34">
        <v>0</v>
      </c>
      <c r="H116" s="34">
        <v>0</v>
      </c>
      <c r="I116" s="36">
        <v>0</v>
      </c>
      <c r="J116" s="34">
        <f t="shared" si="15"/>
        <v>0</v>
      </c>
      <c r="K116" s="34">
        <v>0</v>
      </c>
      <c r="L116" s="34">
        <f t="shared" si="16"/>
        <v>0</v>
      </c>
      <c r="M116" s="34">
        <f t="shared" si="17"/>
        <v>0</v>
      </c>
      <c r="N116" s="34">
        <f t="shared" si="18"/>
        <v>0</v>
      </c>
      <c r="O116" s="36">
        <f t="shared" si="19"/>
        <v>0</v>
      </c>
      <c r="P116" s="34">
        <v>0</v>
      </c>
      <c r="Q116" s="34">
        <f t="shared" si="28"/>
        <v>-0.90740740740740766</v>
      </c>
      <c r="R116" s="34">
        <f t="shared" si="22"/>
        <v>0</v>
      </c>
      <c r="S116" s="34">
        <f t="shared" si="23"/>
        <v>0</v>
      </c>
      <c r="T116" s="34">
        <f t="shared" si="24"/>
        <v>1.1796296296296298</v>
      </c>
      <c r="U116" s="37">
        <f t="shared" si="25"/>
        <v>0</v>
      </c>
      <c r="V116" s="37">
        <f t="shared" si="26"/>
        <v>0.72592592592592609</v>
      </c>
      <c r="W116" s="38">
        <f t="shared" si="27"/>
        <v>0.90740740740740766</v>
      </c>
      <c r="X116" s="39"/>
      <c r="Y116" s="40"/>
      <c r="Z116" s="40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96">
        <v>5750</v>
      </c>
      <c r="B117" s="34">
        <f t="shared" si="20"/>
        <v>5750</v>
      </c>
      <c r="C117" s="34">
        <f t="shared" si="21"/>
        <v>50</v>
      </c>
      <c r="D117" s="35">
        <v>0</v>
      </c>
      <c r="E117" s="34">
        <v>0</v>
      </c>
      <c r="F117" s="34">
        <v>0</v>
      </c>
      <c r="G117" s="34">
        <v>0</v>
      </c>
      <c r="H117" s="34">
        <v>0</v>
      </c>
      <c r="I117" s="36">
        <v>0</v>
      </c>
      <c r="J117" s="34">
        <f t="shared" ref="J117:J180" si="29">AVERAGE(D116:D117)*(C117) / 27</f>
        <v>0</v>
      </c>
      <c r="K117" s="34">
        <v>0</v>
      </c>
      <c r="L117" s="34">
        <f t="shared" ref="L117:L180" si="30">AVERAGE(F116:F117)*(C117) / 27</f>
        <v>0</v>
      </c>
      <c r="M117" s="34">
        <f t="shared" ref="M117:M180" si="31">AVERAGE(G116:G117)*(C117) / 27</f>
        <v>0</v>
      </c>
      <c r="N117" s="34">
        <f t="shared" ref="N117:N180" si="32">AVERAGE(H116:H117)*(C117) / 27</f>
        <v>0</v>
      </c>
      <c r="O117" s="36">
        <f t="shared" ref="O117:O180" si="33">AVERAGE(I116:I117)*(C117) / 27</f>
        <v>0</v>
      </c>
      <c r="P117" s="34">
        <v>0</v>
      </c>
      <c r="Q117" s="34">
        <f t="shared" si="28"/>
        <v>-0.90740740740740766</v>
      </c>
      <c r="R117" s="34">
        <f t="shared" si="22"/>
        <v>0</v>
      </c>
      <c r="S117" s="34">
        <f t="shared" si="23"/>
        <v>0</v>
      </c>
      <c r="T117" s="34">
        <f t="shared" si="24"/>
        <v>1.1796296296296298</v>
      </c>
      <c r="U117" s="37">
        <f t="shared" si="25"/>
        <v>0</v>
      </c>
      <c r="V117" s="37">
        <f t="shared" si="26"/>
        <v>0.72592592592592609</v>
      </c>
      <c r="W117" s="38">
        <f t="shared" si="27"/>
        <v>0.90740740740740766</v>
      </c>
      <c r="X117" s="39"/>
      <c r="Y117" s="40"/>
      <c r="Z117" s="40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96">
        <v>5800</v>
      </c>
      <c r="B118" s="34">
        <f t="shared" si="20"/>
        <v>5800</v>
      </c>
      <c r="C118" s="34">
        <f t="shared" si="21"/>
        <v>50</v>
      </c>
      <c r="D118" s="35">
        <v>0</v>
      </c>
      <c r="E118" s="34">
        <v>0</v>
      </c>
      <c r="F118" s="34">
        <v>0</v>
      </c>
      <c r="G118" s="34">
        <v>0</v>
      </c>
      <c r="H118" s="34">
        <v>0</v>
      </c>
      <c r="I118" s="36">
        <v>0</v>
      </c>
      <c r="J118" s="34">
        <f t="shared" si="29"/>
        <v>0</v>
      </c>
      <c r="K118" s="34">
        <v>0</v>
      </c>
      <c r="L118" s="34">
        <f t="shared" si="30"/>
        <v>0</v>
      </c>
      <c r="M118" s="34">
        <f t="shared" si="31"/>
        <v>0</v>
      </c>
      <c r="N118" s="34">
        <f t="shared" si="32"/>
        <v>0</v>
      </c>
      <c r="O118" s="36">
        <f t="shared" si="33"/>
        <v>0</v>
      </c>
      <c r="P118" s="34">
        <v>0</v>
      </c>
      <c r="Q118" s="34">
        <f t="shared" si="28"/>
        <v>-0.90740740740740766</v>
      </c>
      <c r="R118" s="34">
        <f t="shared" si="22"/>
        <v>0</v>
      </c>
      <c r="S118" s="34">
        <f t="shared" si="23"/>
        <v>0</v>
      </c>
      <c r="T118" s="34">
        <f t="shared" si="24"/>
        <v>1.1796296296296298</v>
      </c>
      <c r="U118" s="37">
        <f t="shared" si="25"/>
        <v>0</v>
      </c>
      <c r="V118" s="37">
        <f t="shared" si="26"/>
        <v>0.72592592592592609</v>
      </c>
      <c r="W118" s="38">
        <f t="shared" si="27"/>
        <v>0.90740740740740766</v>
      </c>
      <c r="X118" s="39"/>
      <c r="Y118" s="40"/>
      <c r="Z118" s="40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96">
        <v>5850</v>
      </c>
      <c r="B119" s="34">
        <f t="shared" si="20"/>
        <v>5850</v>
      </c>
      <c r="C119" s="34">
        <f t="shared" si="21"/>
        <v>50</v>
      </c>
      <c r="D119" s="35">
        <v>0</v>
      </c>
      <c r="E119" s="34">
        <v>0</v>
      </c>
      <c r="F119" s="34">
        <v>0</v>
      </c>
      <c r="G119" s="34">
        <v>0</v>
      </c>
      <c r="H119" s="34">
        <v>0</v>
      </c>
      <c r="I119" s="36">
        <v>0</v>
      </c>
      <c r="J119" s="34">
        <f t="shared" si="29"/>
        <v>0</v>
      </c>
      <c r="K119" s="34">
        <v>0</v>
      </c>
      <c r="L119" s="34">
        <f t="shared" si="30"/>
        <v>0</v>
      </c>
      <c r="M119" s="34">
        <f t="shared" si="31"/>
        <v>0</v>
      </c>
      <c r="N119" s="34">
        <f t="shared" si="32"/>
        <v>0</v>
      </c>
      <c r="O119" s="36">
        <f t="shared" si="33"/>
        <v>0</v>
      </c>
      <c r="P119" s="34">
        <v>0</v>
      </c>
      <c r="Q119" s="34">
        <f t="shared" si="28"/>
        <v>-0.90740740740740766</v>
      </c>
      <c r="R119" s="34">
        <f t="shared" si="22"/>
        <v>0</v>
      </c>
      <c r="S119" s="34">
        <f t="shared" si="23"/>
        <v>0</v>
      </c>
      <c r="T119" s="34">
        <f t="shared" si="24"/>
        <v>1.1796296296296298</v>
      </c>
      <c r="U119" s="37">
        <f t="shared" si="25"/>
        <v>0</v>
      </c>
      <c r="V119" s="37">
        <f t="shared" si="26"/>
        <v>0.72592592592592609</v>
      </c>
      <c r="W119" s="38">
        <f t="shared" si="27"/>
        <v>0.90740740740740766</v>
      </c>
      <c r="X119" s="39"/>
      <c r="Y119" s="40"/>
      <c r="Z119" s="40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96">
        <v>5900</v>
      </c>
      <c r="B120" s="34">
        <f t="shared" si="20"/>
        <v>5900</v>
      </c>
      <c r="C120" s="34">
        <f t="shared" si="21"/>
        <v>50</v>
      </c>
      <c r="D120" s="35">
        <v>0</v>
      </c>
      <c r="E120" s="34">
        <v>0</v>
      </c>
      <c r="F120" s="34">
        <v>0</v>
      </c>
      <c r="G120" s="34">
        <v>0</v>
      </c>
      <c r="H120" s="34">
        <v>0</v>
      </c>
      <c r="I120" s="36">
        <v>0</v>
      </c>
      <c r="J120" s="34">
        <f t="shared" si="29"/>
        <v>0</v>
      </c>
      <c r="K120" s="34">
        <v>0</v>
      </c>
      <c r="L120" s="34">
        <f t="shared" si="30"/>
        <v>0</v>
      </c>
      <c r="M120" s="34">
        <f t="shared" si="31"/>
        <v>0</v>
      </c>
      <c r="N120" s="34">
        <f t="shared" si="32"/>
        <v>0</v>
      </c>
      <c r="O120" s="36">
        <f t="shared" si="33"/>
        <v>0</v>
      </c>
      <c r="P120" s="34">
        <v>0</v>
      </c>
      <c r="Q120" s="34">
        <f t="shared" si="28"/>
        <v>-0.90740740740740766</v>
      </c>
      <c r="R120" s="34">
        <f t="shared" si="22"/>
        <v>0</v>
      </c>
      <c r="S120" s="34">
        <f t="shared" si="23"/>
        <v>0</v>
      </c>
      <c r="T120" s="34">
        <f t="shared" si="24"/>
        <v>1.1796296296296298</v>
      </c>
      <c r="U120" s="37">
        <f t="shared" si="25"/>
        <v>0</v>
      </c>
      <c r="V120" s="37">
        <f t="shared" si="26"/>
        <v>0.72592592592592609</v>
      </c>
      <c r="W120" s="38">
        <f t="shared" si="27"/>
        <v>0.90740740740740766</v>
      </c>
      <c r="X120" s="39"/>
      <c r="Y120" s="40"/>
      <c r="Z120" s="40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96">
        <v>5926</v>
      </c>
      <c r="B121" s="34">
        <f t="shared" si="20"/>
        <v>5926</v>
      </c>
      <c r="C121" s="34">
        <f t="shared" si="21"/>
        <v>26</v>
      </c>
      <c r="D121" s="35">
        <v>0</v>
      </c>
      <c r="E121" s="34">
        <v>0</v>
      </c>
      <c r="F121" s="34">
        <v>0</v>
      </c>
      <c r="G121" s="34">
        <v>0</v>
      </c>
      <c r="H121" s="34">
        <v>0</v>
      </c>
      <c r="I121" s="36">
        <v>0</v>
      </c>
      <c r="J121" s="34">
        <f t="shared" si="29"/>
        <v>0</v>
      </c>
      <c r="K121" s="34">
        <v>0</v>
      </c>
      <c r="L121" s="34">
        <f t="shared" si="30"/>
        <v>0</v>
      </c>
      <c r="M121" s="34">
        <f t="shared" si="31"/>
        <v>0</v>
      </c>
      <c r="N121" s="34">
        <f t="shared" si="32"/>
        <v>0</v>
      </c>
      <c r="O121" s="36">
        <f t="shared" si="33"/>
        <v>0</v>
      </c>
      <c r="P121" s="34">
        <v>0</v>
      </c>
      <c r="Q121" s="34">
        <f t="shared" si="28"/>
        <v>-0.90740740740740766</v>
      </c>
      <c r="R121" s="34">
        <f t="shared" si="22"/>
        <v>0</v>
      </c>
      <c r="S121" s="34">
        <f t="shared" si="23"/>
        <v>0</v>
      </c>
      <c r="T121" s="34">
        <f t="shared" si="24"/>
        <v>1.1796296296296298</v>
      </c>
      <c r="U121" s="37">
        <f t="shared" si="25"/>
        <v>0</v>
      </c>
      <c r="V121" s="37">
        <f t="shared" si="26"/>
        <v>0.72592592592592609</v>
      </c>
      <c r="W121" s="38">
        <f t="shared" si="27"/>
        <v>0.90740740740740766</v>
      </c>
      <c r="X121" s="39"/>
      <c r="Y121" s="40"/>
      <c r="Z121" s="40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96">
        <v>5950</v>
      </c>
      <c r="B122" s="34">
        <f t="shared" si="20"/>
        <v>5950</v>
      </c>
      <c r="C122" s="34">
        <f t="shared" si="21"/>
        <v>24</v>
      </c>
      <c r="D122" s="35">
        <v>0</v>
      </c>
      <c r="E122" s="34">
        <v>0</v>
      </c>
      <c r="F122" s="34">
        <v>0</v>
      </c>
      <c r="G122" s="34">
        <v>0</v>
      </c>
      <c r="H122" s="34">
        <v>0</v>
      </c>
      <c r="I122" s="36">
        <v>0</v>
      </c>
      <c r="J122" s="34">
        <f t="shared" si="29"/>
        <v>0</v>
      </c>
      <c r="K122" s="34">
        <v>0</v>
      </c>
      <c r="L122" s="34">
        <f t="shared" si="30"/>
        <v>0</v>
      </c>
      <c r="M122" s="34">
        <f t="shared" si="31"/>
        <v>0</v>
      </c>
      <c r="N122" s="34">
        <f t="shared" si="32"/>
        <v>0</v>
      </c>
      <c r="O122" s="36">
        <f t="shared" si="33"/>
        <v>0</v>
      </c>
      <c r="P122" s="34">
        <v>0</v>
      </c>
      <c r="Q122" s="34">
        <f t="shared" si="28"/>
        <v>-0.90740740740740766</v>
      </c>
      <c r="R122" s="34">
        <f t="shared" si="22"/>
        <v>0</v>
      </c>
      <c r="S122" s="34">
        <f t="shared" si="23"/>
        <v>0</v>
      </c>
      <c r="T122" s="34">
        <f t="shared" si="24"/>
        <v>1.1796296296296298</v>
      </c>
      <c r="U122" s="37">
        <f t="shared" si="25"/>
        <v>0</v>
      </c>
      <c r="V122" s="37">
        <f t="shared" si="26"/>
        <v>0.72592592592592609</v>
      </c>
      <c r="W122" s="38">
        <f t="shared" si="27"/>
        <v>0.90740740740740766</v>
      </c>
      <c r="X122" s="39"/>
      <c r="Y122" s="40"/>
      <c r="Z122" s="40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96">
        <v>6000</v>
      </c>
      <c r="B123" s="34">
        <f t="shared" si="20"/>
        <v>6000</v>
      </c>
      <c r="C123" s="34">
        <f t="shared" si="21"/>
        <v>50</v>
      </c>
      <c r="D123" s="35">
        <v>0</v>
      </c>
      <c r="E123" s="34">
        <v>0</v>
      </c>
      <c r="F123" s="34">
        <v>0</v>
      </c>
      <c r="G123" s="34">
        <v>0</v>
      </c>
      <c r="H123" s="34">
        <v>0</v>
      </c>
      <c r="I123" s="36">
        <v>0</v>
      </c>
      <c r="J123" s="34">
        <f t="shared" si="29"/>
        <v>0</v>
      </c>
      <c r="K123" s="34">
        <v>0</v>
      </c>
      <c r="L123" s="34">
        <f t="shared" si="30"/>
        <v>0</v>
      </c>
      <c r="M123" s="34">
        <f t="shared" si="31"/>
        <v>0</v>
      </c>
      <c r="N123" s="34">
        <f t="shared" si="32"/>
        <v>0</v>
      </c>
      <c r="O123" s="36">
        <f t="shared" si="33"/>
        <v>0</v>
      </c>
      <c r="P123" s="34">
        <v>0</v>
      </c>
      <c r="Q123" s="34">
        <f t="shared" si="28"/>
        <v>-0.90740740740740766</v>
      </c>
      <c r="R123" s="34">
        <f t="shared" si="22"/>
        <v>0</v>
      </c>
      <c r="S123" s="34">
        <f t="shared" si="23"/>
        <v>0</v>
      </c>
      <c r="T123" s="34">
        <f t="shared" si="24"/>
        <v>1.1796296296296298</v>
      </c>
      <c r="U123" s="37">
        <f t="shared" si="25"/>
        <v>0</v>
      </c>
      <c r="V123" s="37">
        <f t="shared" si="26"/>
        <v>0.72592592592592609</v>
      </c>
      <c r="W123" s="38">
        <f t="shared" si="27"/>
        <v>0.90740740740740766</v>
      </c>
      <c r="X123" s="39"/>
      <c r="Y123" s="40"/>
      <c r="Z123" s="40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96">
        <v>6050</v>
      </c>
      <c r="B124" s="34">
        <f t="shared" si="20"/>
        <v>6050</v>
      </c>
      <c r="C124" s="34">
        <f t="shared" si="21"/>
        <v>50</v>
      </c>
      <c r="D124" s="35">
        <v>0</v>
      </c>
      <c r="E124" s="34">
        <v>0</v>
      </c>
      <c r="F124" s="34">
        <v>0</v>
      </c>
      <c r="G124" s="34">
        <v>0</v>
      </c>
      <c r="H124" s="34">
        <v>0</v>
      </c>
      <c r="I124" s="36">
        <v>0</v>
      </c>
      <c r="J124" s="34">
        <f t="shared" si="29"/>
        <v>0</v>
      </c>
      <c r="K124" s="34">
        <v>0</v>
      </c>
      <c r="L124" s="34">
        <f t="shared" si="30"/>
        <v>0</v>
      </c>
      <c r="M124" s="34">
        <f t="shared" si="31"/>
        <v>0</v>
      </c>
      <c r="N124" s="34">
        <f t="shared" si="32"/>
        <v>0</v>
      </c>
      <c r="O124" s="36">
        <f t="shared" si="33"/>
        <v>0</v>
      </c>
      <c r="P124" s="34">
        <v>0</v>
      </c>
      <c r="Q124" s="34">
        <f t="shared" si="28"/>
        <v>-0.90740740740740766</v>
      </c>
      <c r="R124" s="34">
        <f t="shared" si="22"/>
        <v>0</v>
      </c>
      <c r="S124" s="34">
        <f t="shared" si="23"/>
        <v>0</v>
      </c>
      <c r="T124" s="34">
        <f t="shared" si="24"/>
        <v>1.1796296296296298</v>
      </c>
      <c r="U124" s="37">
        <f t="shared" si="25"/>
        <v>0</v>
      </c>
      <c r="V124" s="37">
        <f t="shared" si="26"/>
        <v>0.72592592592592609</v>
      </c>
      <c r="W124" s="38">
        <f t="shared" si="27"/>
        <v>0.90740740740740766</v>
      </c>
      <c r="X124" s="39"/>
      <c r="Y124" s="40"/>
      <c r="Z124" s="40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96">
        <v>6100</v>
      </c>
      <c r="B125" s="34">
        <f t="shared" si="20"/>
        <v>6100</v>
      </c>
      <c r="C125" s="34">
        <f t="shared" si="21"/>
        <v>50</v>
      </c>
      <c r="D125" s="35">
        <v>0</v>
      </c>
      <c r="E125" s="34">
        <v>0</v>
      </c>
      <c r="F125" s="34">
        <v>0</v>
      </c>
      <c r="G125" s="34">
        <v>0</v>
      </c>
      <c r="H125" s="34">
        <v>0</v>
      </c>
      <c r="I125" s="36">
        <v>0</v>
      </c>
      <c r="J125" s="34">
        <f t="shared" si="29"/>
        <v>0</v>
      </c>
      <c r="K125" s="34">
        <v>0</v>
      </c>
      <c r="L125" s="34">
        <f t="shared" si="30"/>
        <v>0</v>
      </c>
      <c r="M125" s="34">
        <f t="shared" si="31"/>
        <v>0</v>
      </c>
      <c r="N125" s="34">
        <f t="shared" si="32"/>
        <v>0</v>
      </c>
      <c r="O125" s="36">
        <f t="shared" si="33"/>
        <v>0</v>
      </c>
      <c r="P125" s="34">
        <v>0</v>
      </c>
      <c r="Q125" s="34">
        <f t="shared" si="28"/>
        <v>-0.90740740740740766</v>
      </c>
      <c r="R125" s="34">
        <f t="shared" si="22"/>
        <v>0</v>
      </c>
      <c r="S125" s="34">
        <f t="shared" si="23"/>
        <v>0</v>
      </c>
      <c r="T125" s="34">
        <f t="shared" si="24"/>
        <v>1.1796296296296298</v>
      </c>
      <c r="U125" s="37">
        <f t="shared" si="25"/>
        <v>0</v>
      </c>
      <c r="V125" s="37">
        <f t="shared" si="26"/>
        <v>0.72592592592592609</v>
      </c>
      <c r="W125" s="38">
        <f t="shared" si="27"/>
        <v>0.90740740740740766</v>
      </c>
      <c r="X125" s="39"/>
      <c r="Y125" s="40"/>
      <c r="Z125" s="40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96">
        <v>6150</v>
      </c>
      <c r="B126" s="34">
        <f t="shared" si="20"/>
        <v>6150</v>
      </c>
      <c r="C126" s="34">
        <f t="shared" si="21"/>
        <v>50</v>
      </c>
      <c r="D126" s="35">
        <v>0</v>
      </c>
      <c r="E126" s="34">
        <v>0</v>
      </c>
      <c r="F126" s="34">
        <v>0</v>
      </c>
      <c r="G126" s="34">
        <v>0</v>
      </c>
      <c r="H126" s="34">
        <v>0</v>
      </c>
      <c r="I126" s="36">
        <v>0</v>
      </c>
      <c r="J126" s="34">
        <f t="shared" si="29"/>
        <v>0</v>
      </c>
      <c r="K126" s="34">
        <v>0</v>
      </c>
      <c r="L126" s="34">
        <f t="shared" si="30"/>
        <v>0</v>
      </c>
      <c r="M126" s="34">
        <f t="shared" si="31"/>
        <v>0</v>
      </c>
      <c r="N126" s="34">
        <f t="shared" si="32"/>
        <v>0</v>
      </c>
      <c r="O126" s="36">
        <f t="shared" si="33"/>
        <v>0</v>
      </c>
      <c r="P126" s="34">
        <v>0</v>
      </c>
      <c r="Q126" s="34">
        <f t="shared" si="28"/>
        <v>-0.90740740740740766</v>
      </c>
      <c r="R126" s="34">
        <f t="shared" si="22"/>
        <v>0</v>
      </c>
      <c r="S126" s="34">
        <f t="shared" si="23"/>
        <v>0</v>
      </c>
      <c r="T126" s="34">
        <f t="shared" si="24"/>
        <v>1.1796296296296298</v>
      </c>
      <c r="U126" s="37">
        <f t="shared" si="25"/>
        <v>0</v>
      </c>
      <c r="V126" s="37">
        <f t="shared" si="26"/>
        <v>0.72592592592592609</v>
      </c>
      <c r="W126" s="38">
        <f t="shared" si="27"/>
        <v>0.90740740740740766</v>
      </c>
      <c r="X126" s="39"/>
      <c r="Y126" s="40"/>
      <c r="Z126" s="40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96">
        <v>6200</v>
      </c>
      <c r="B127" s="34">
        <f t="shared" si="20"/>
        <v>6200</v>
      </c>
      <c r="C127" s="34">
        <f t="shared" si="21"/>
        <v>50</v>
      </c>
      <c r="D127" s="35">
        <v>0</v>
      </c>
      <c r="E127" s="34">
        <v>0</v>
      </c>
      <c r="F127" s="34">
        <v>0</v>
      </c>
      <c r="G127" s="34">
        <v>0</v>
      </c>
      <c r="H127" s="34">
        <v>0</v>
      </c>
      <c r="I127" s="36">
        <v>0</v>
      </c>
      <c r="J127" s="34">
        <f t="shared" si="29"/>
        <v>0</v>
      </c>
      <c r="K127" s="34">
        <v>0</v>
      </c>
      <c r="L127" s="34">
        <f t="shared" si="30"/>
        <v>0</v>
      </c>
      <c r="M127" s="34">
        <f t="shared" si="31"/>
        <v>0</v>
      </c>
      <c r="N127" s="34">
        <f t="shared" si="32"/>
        <v>0</v>
      </c>
      <c r="O127" s="36">
        <f t="shared" si="33"/>
        <v>0</v>
      </c>
      <c r="P127" s="34">
        <v>0</v>
      </c>
      <c r="Q127" s="34">
        <f t="shared" si="28"/>
        <v>-0.90740740740740766</v>
      </c>
      <c r="R127" s="34">
        <f t="shared" si="22"/>
        <v>0</v>
      </c>
      <c r="S127" s="34">
        <f t="shared" si="23"/>
        <v>0</v>
      </c>
      <c r="T127" s="34">
        <f t="shared" si="24"/>
        <v>1.1796296296296298</v>
      </c>
      <c r="U127" s="37">
        <f t="shared" si="25"/>
        <v>0</v>
      </c>
      <c r="V127" s="37">
        <f t="shared" si="26"/>
        <v>0.72592592592592609</v>
      </c>
      <c r="W127" s="38">
        <f t="shared" si="27"/>
        <v>0.90740740740740766</v>
      </c>
      <c r="X127" s="39"/>
      <c r="Y127" s="40"/>
      <c r="Z127" s="40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96">
        <v>6207</v>
      </c>
      <c r="B128" s="34">
        <f t="shared" si="20"/>
        <v>6207</v>
      </c>
      <c r="C128" s="34">
        <f t="shared" si="21"/>
        <v>7</v>
      </c>
      <c r="D128" s="35">
        <v>0</v>
      </c>
      <c r="E128" s="34">
        <v>0</v>
      </c>
      <c r="F128" s="34">
        <v>0</v>
      </c>
      <c r="G128" s="34">
        <v>0</v>
      </c>
      <c r="H128" s="34">
        <v>0</v>
      </c>
      <c r="I128" s="36">
        <v>0</v>
      </c>
      <c r="J128" s="34">
        <f t="shared" si="29"/>
        <v>0</v>
      </c>
      <c r="K128" s="34">
        <v>0</v>
      </c>
      <c r="L128" s="34">
        <f t="shared" si="30"/>
        <v>0</v>
      </c>
      <c r="M128" s="34">
        <f t="shared" si="31"/>
        <v>0</v>
      </c>
      <c r="N128" s="34">
        <f t="shared" si="32"/>
        <v>0</v>
      </c>
      <c r="O128" s="36">
        <f t="shared" si="33"/>
        <v>0</v>
      </c>
      <c r="P128" s="34">
        <v>0</v>
      </c>
      <c r="Q128" s="34">
        <f t="shared" si="28"/>
        <v>-0.90740740740740766</v>
      </c>
      <c r="R128" s="34">
        <f t="shared" si="22"/>
        <v>0</v>
      </c>
      <c r="S128" s="34">
        <f t="shared" si="23"/>
        <v>0</v>
      </c>
      <c r="T128" s="34">
        <f t="shared" si="24"/>
        <v>1.1796296296296298</v>
      </c>
      <c r="U128" s="37">
        <f t="shared" si="25"/>
        <v>0</v>
      </c>
      <c r="V128" s="37">
        <f t="shared" si="26"/>
        <v>0.72592592592592609</v>
      </c>
      <c r="W128" s="38">
        <f t="shared" si="27"/>
        <v>0.90740740740740766</v>
      </c>
      <c r="X128" s="39"/>
      <c r="Y128" s="40"/>
      <c r="Z128" s="40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96">
        <v>6250</v>
      </c>
      <c r="B129" s="34">
        <f t="shared" si="20"/>
        <v>6250</v>
      </c>
      <c r="C129" s="34">
        <f t="shared" si="21"/>
        <v>43</v>
      </c>
      <c r="D129" s="35">
        <v>0</v>
      </c>
      <c r="E129" s="34">
        <v>0</v>
      </c>
      <c r="F129" s="34">
        <v>0</v>
      </c>
      <c r="G129" s="34">
        <v>0</v>
      </c>
      <c r="H129" s="34">
        <v>0</v>
      </c>
      <c r="I129" s="36">
        <v>0</v>
      </c>
      <c r="J129" s="34">
        <f t="shared" si="29"/>
        <v>0</v>
      </c>
      <c r="K129" s="34">
        <v>0</v>
      </c>
      <c r="L129" s="34">
        <f t="shared" si="30"/>
        <v>0</v>
      </c>
      <c r="M129" s="34">
        <f t="shared" si="31"/>
        <v>0</v>
      </c>
      <c r="N129" s="34">
        <f t="shared" si="32"/>
        <v>0</v>
      </c>
      <c r="O129" s="36">
        <f t="shared" si="33"/>
        <v>0</v>
      </c>
      <c r="P129" s="34">
        <v>0</v>
      </c>
      <c r="Q129" s="34">
        <f t="shared" si="28"/>
        <v>-0.90740740740740766</v>
      </c>
      <c r="R129" s="34">
        <f t="shared" si="22"/>
        <v>0</v>
      </c>
      <c r="S129" s="34">
        <f t="shared" si="23"/>
        <v>0</v>
      </c>
      <c r="T129" s="34">
        <f t="shared" si="24"/>
        <v>1.1796296296296298</v>
      </c>
      <c r="U129" s="37">
        <f t="shared" si="25"/>
        <v>0</v>
      </c>
      <c r="V129" s="37">
        <f t="shared" si="26"/>
        <v>0.72592592592592609</v>
      </c>
      <c r="W129" s="38">
        <f t="shared" si="27"/>
        <v>0.90740740740740766</v>
      </c>
      <c r="X129" s="39"/>
      <c r="Y129" s="40"/>
      <c r="Z129" s="40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96">
        <v>6259</v>
      </c>
      <c r="B130" s="34">
        <f t="shared" si="20"/>
        <v>6259</v>
      </c>
      <c r="C130" s="34">
        <f t="shared" si="21"/>
        <v>9</v>
      </c>
      <c r="D130" s="35">
        <v>0</v>
      </c>
      <c r="E130" s="34">
        <v>0</v>
      </c>
      <c r="F130" s="34">
        <v>0</v>
      </c>
      <c r="G130" s="34">
        <v>0</v>
      </c>
      <c r="H130" s="34">
        <v>0</v>
      </c>
      <c r="I130" s="36">
        <v>0</v>
      </c>
      <c r="J130" s="34">
        <f t="shared" si="29"/>
        <v>0</v>
      </c>
      <c r="K130" s="34">
        <v>0</v>
      </c>
      <c r="L130" s="34">
        <f t="shared" si="30"/>
        <v>0</v>
      </c>
      <c r="M130" s="34">
        <f t="shared" si="31"/>
        <v>0</v>
      </c>
      <c r="N130" s="34">
        <f t="shared" si="32"/>
        <v>0</v>
      </c>
      <c r="O130" s="36">
        <f t="shared" si="33"/>
        <v>0</v>
      </c>
      <c r="P130" s="34">
        <v>0</v>
      </c>
      <c r="Q130" s="34">
        <f t="shared" si="28"/>
        <v>-0.90740740740740766</v>
      </c>
      <c r="R130" s="34">
        <f t="shared" si="22"/>
        <v>0</v>
      </c>
      <c r="S130" s="34">
        <f t="shared" si="23"/>
        <v>0</v>
      </c>
      <c r="T130" s="34">
        <f t="shared" si="24"/>
        <v>1.1796296296296298</v>
      </c>
      <c r="U130" s="37">
        <f t="shared" si="25"/>
        <v>0</v>
      </c>
      <c r="V130" s="37">
        <f t="shared" si="26"/>
        <v>0.72592592592592609</v>
      </c>
      <c r="W130" s="38">
        <f t="shared" si="27"/>
        <v>0.90740740740740766</v>
      </c>
      <c r="X130" s="39"/>
      <c r="Y130" s="40"/>
      <c r="Z130" s="40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96">
        <v>6280</v>
      </c>
      <c r="B131" s="34">
        <f t="shared" si="20"/>
        <v>6280</v>
      </c>
      <c r="C131" s="34">
        <f t="shared" si="21"/>
        <v>21</v>
      </c>
      <c r="D131" s="35">
        <v>0</v>
      </c>
      <c r="E131" s="34">
        <v>0</v>
      </c>
      <c r="F131" s="34">
        <v>0</v>
      </c>
      <c r="G131" s="34">
        <v>0</v>
      </c>
      <c r="H131" s="34">
        <v>0</v>
      </c>
      <c r="I131" s="36">
        <v>0</v>
      </c>
      <c r="J131" s="34">
        <f t="shared" si="29"/>
        <v>0</v>
      </c>
      <c r="K131" s="34">
        <v>0</v>
      </c>
      <c r="L131" s="34">
        <f t="shared" si="30"/>
        <v>0</v>
      </c>
      <c r="M131" s="34">
        <f t="shared" si="31"/>
        <v>0</v>
      </c>
      <c r="N131" s="34">
        <f t="shared" si="32"/>
        <v>0</v>
      </c>
      <c r="O131" s="36">
        <f t="shared" si="33"/>
        <v>0</v>
      </c>
      <c r="P131" s="34">
        <v>0</v>
      </c>
      <c r="Q131" s="34">
        <f t="shared" si="28"/>
        <v>-0.90740740740740766</v>
      </c>
      <c r="R131" s="34">
        <f t="shared" si="22"/>
        <v>0</v>
      </c>
      <c r="S131" s="34">
        <f t="shared" si="23"/>
        <v>0</v>
      </c>
      <c r="T131" s="34">
        <f t="shared" si="24"/>
        <v>1.1796296296296298</v>
      </c>
      <c r="U131" s="37">
        <f t="shared" si="25"/>
        <v>0</v>
      </c>
      <c r="V131" s="37">
        <f t="shared" si="26"/>
        <v>0.72592592592592609</v>
      </c>
      <c r="W131" s="38">
        <f t="shared" si="27"/>
        <v>0.90740740740740766</v>
      </c>
      <c r="X131" s="39"/>
      <c r="Y131" s="40"/>
      <c r="Z131" s="40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96">
        <v>6300</v>
      </c>
      <c r="B132" s="34">
        <f t="shared" si="20"/>
        <v>6300</v>
      </c>
      <c r="C132" s="34">
        <f t="shared" si="21"/>
        <v>20</v>
      </c>
      <c r="D132" s="35">
        <v>0</v>
      </c>
      <c r="E132" s="34">
        <v>0</v>
      </c>
      <c r="F132" s="34">
        <v>0</v>
      </c>
      <c r="G132" s="34">
        <v>0</v>
      </c>
      <c r="H132" s="34">
        <v>0</v>
      </c>
      <c r="I132" s="36">
        <v>0</v>
      </c>
      <c r="J132" s="34">
        <f t="shared" si="29"/>
        <v>0</v>
      </c>
      <c r="K132" s="34">
        <v>0</v>
      </c>
      <c r="L132" s="34">
        <f t="shared" si="30"/>
        <v>0</v>
      </c>
      <c r="M132" s="34">
        <f t="shared" si="31"/>
        <v>0</v>
      </c>
      <c r="N132" s="34">
        <f t="shared" si="32"/>
        <v>0</v>
      </c>
      <c r="O132" s="36">
        <f t="shared" si="33"/>
        <v>0</v>
      </c>
      <c r="P132" s="34">
        <v>0</v>
      </c>
      <c r="Q132" s="34">
        <f t="shared" si="28"/>
        <v>-0.90740740740740766</v>
      </c>
      <c r="R132" s="34">
        <f t="shared" si="22"/>
        <v>0</v>
      </c>
      <c r="S132" s="34">
        <f t="shared" si="23"/>
        <v>0</v>
      </c>
      <c r="T132" s="34">
        <f t="shared" si="24"/>
        <v>1.1796296296296298</v>
      </c>
      <c r="U132" s="37">
        <f t="shared" si="25"/>
        <v>0</v>
      </c>
      <c r="V132" s="37">
        <f t="shared" si="26"/>
        <v>0.72592592592592609</v>
      </c>
      <c r="W132" s="38">
        <f t="shared" si="27"/>
        <v>0.90740740740740766</v>
      </c>
      <c r="X132" s="39"/>
      <c r="Y132" s="40"/>
      <c r="Z132" s="40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96">
        <v>6337</v>
      </c>
      <c r="B133" s="34">
        <f t="shared" si="20"/>
        <v>6337</v>
      </c>
      <c r="C133" s="34">
        <f t="shared" si="21"/>
        <v>37</v>
      </c>
      <c r="D133" s="35">
        <v>0</v>
      </c>
      <c r="E133" s="34">
        <v>0</v>
      </c>
      <c r="F133" s="34">
        <v>0</v>
      </c>
      <c r="G133" s="34">
        <v>0</v>
      </c>
      <c r="H133" s="34">
        <v>0</v>
      </c>
      <c r="I133" s="36">
        <v>0</v>
      </c>
      <c r="J133" s="34">
        <f t="shared" si="29"/>
        <v>0</v>
      </c>
      <c r="K133" s="34">
        <v>0</v>
      </c>
      <c r="L133" s="34">
        <f t="shared" si="30"/>
        <v>0</v>
      </c>
      <c r="M133" s="34">
        <f t="shared" si="31"/>
        <v>0</v>
      </c>
      <c r="N133" s="34">
        <f t="shared" si="32"/>
        <v>0</v>
      </c>
      <c r="O133" s="36">
        <f t="shared" si="33"/>
        <v>0</v>
      </c>
      <c r="P133" s="34">
        <v>0</v>
      </c>
      <c r="Q133" s="34">
        <f t="shared" si="28"/>
        <v>-0.90740740740740766</v>
      </c>
      <c r="R133" s="34">
        <f t="shared" si="22"/>
        <v>0</v>
      </c>
      <c r="S133" s="34">
        <f t="shared" si="23"/>
        <v>0</v>
      </c>
      <c r="T133" s="34">
        <f t="shared" si="24"/>
        <v>1.1796296296296298</v>
      </c>
      <c r="U133" s="37">
        <f t="shared" si="25"/>
        <v>0</v>
      </c>
      <c r="V133" s="37">
        <f t="shared" si="26"/>
        <v>0.72592592592592609</v>
      </c>
      <c r="W133" s="38">
        <f t="shared" si="27"/>
        <v>0.90740740740740766</v>
      </c>
      <c r="X133" s="39"/>
      <c r="Y133" s="40"/>
      <c r="Z133" s="40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96">
        <v>6350</v>
      </c>
      <c r="B134" s="34">
        <f t="shared" si="20"/>
        <v>6350</v>
      </c>
      <c r="C134" s="34">
        <f t="shared" si="21"/>
        <v>13</v>
      </c>
      <c r="D134" s="35">
        <v>0</v>
      </c>
      <c r="E134" s="34">
        <v>0</v>
      </c>
      <c r="F134" s="34">
        <v>0</v>
      </c>
      <c r="G134" s="34">
        <v>0</v>
      </c>
      <c r="H134" s="34">
        <v>0</v>
      </c>
      <c r="I134" s="36">
        <v>0</v>
      </c>
      <c r="J134" s="34">
        <f t="shared" si="29"/>
        <v>0</v>
      </c>
      <c r="K134" s="34">
        <v>0</v>
      </c>
      <c r="L134" s="34">
        <f t="shared" si="30"/>
        <v>0</v>
      </c>
      <c r="M134" s="34">
        <f t="shared" si="31"/>
        <v>0</v>
      </c>
      <c r="N134" s="34">
        <f t="shared" si="32"/>
        <v>0</v>
      </c>
      <c r="O134" s="36">
        <f t="shared" si="33"/>
        <v>0</v>
      </c>
      <c r="P134" s="34">
        <v>0</v>
      </c>
      <c r="Q134" s="34">
        <f t="shared" si="28"/>
        <v>-0.90740740740740766</v>
      </c>
      <c r="R134" s="34">
        <f t="shared" si="22"/>
        <v>0</v>
      </c>
      <c r="S134" s="34">
        <f t="shared" si="23"/>
        <v>0</v>
      </c>
      <c r="T134" s="34">
        <f t="shared" si="24"/>
        <v>1.1796296296296298</v>
      </c>
      <c r="U134" s="37">
        <f t="shared" si="25"/>
        <v>0</v>
      </c>
      <c r="V134" s="37">
        <f t="shared" si="26"/>
        <v>0.72592592592592609</v>
      </c>
      <c r="W134" s="38">
        <f t="shared" si="27"/>
        <v>0.90740740740740766</v>
      </c>
      <c r="X134" s="39"/>
      <c r="Y134" s="40"/>
      <c r="Z134" s="40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96">
        <v>6400</v>
      </c>
      <c r="B135" s="34">
        <f t="shared" ref="B135:B182" si="34">A135</f>
        <v>6400</v>
      </c>
      <c r="C135" s="34">
        <f t="shared" ref="C135:C182" si="35">B135- B134</f>
        <v>50</v>
      </c>
      <c r="D135" s="35">
        <v>0</v>
      </c>
      <c r="E135" s="34">
        <v>0</v>
      </c>
      <c r="F135" s="34">
        <v>0</v>
      </c>
      <c r="G135" s="34">
        <v>0</v>
      </c>
      <c r="H135" s="34">
        <v>0</v>
      </c>
      <c r="I135" s="36">
        <v>0</v>
      </c>
      <c r="J135" s="34">
        <f t="shared" si="29"/>
        <v>0</v>
      </c>
      <c r="K135" s="34">
        <v>0</v>
      </c>
      <c r="L135" s="34">
        <f t="shared" si="30"/>
        <v>0</v>
      </c>
      <c r="M135" s="34">
        <f t="shared" si="31"/>
        <v>0</v>
      </c>
      <c r="N135" s="34">
        <f t="shared" si="32"/>
        <v>0</v>
      </c>
      <c r="O135" s="36">
        <f t="shared" si="33"/>
        <v>0</v>
      </c>
      <c r="P135" s="34">
        <v>0</v>
      </c>
      <c r="Q135" s="34">
        <f t="shared" si="28"/>
        <v>-0.90740740740740766</v>
      </c>
      <c r="R135" s="34">
        <f t="shared" si="22"/>
        <v>0</v>
      </c>
      <c r="S135" s="34">
        <f t="shared" si="23"/>
        <v>0</v>
      </c>
      <c r="T135" s="34">
        <f t="shared" si="24"/>
        <v>1.1796296296296298</v>
      </c>
      <c r="U135" s="37">
        <f t="shared" si="25"/>
        <v>0</v>
      </c>
      <c r="V135" s="37">
        <f t="shared" si="26"/>
        <v>0.72592592592592609</v>
      </c>
      <c r="W135" s="38">
        <f t="shared" si="27"/>
        <v>0.90740740740740766</v>
      </c>
      <c r="X135" s="39"/>
      <c r="Y135" s="40"/>
      <c r="Z135" s="40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96">
        <v>6404</v>
      </c>
      <c r="B136" s="34">
        <f t="shared" si="34"/>
        <v>6404</v>
      </c>
      <c r="C136" s="34">
        <f t="shared" si="35"/>
        <v>4</v>
      </c>
      <c r="D136" s="35">
        <v>0</v>
      </c>
      <c r="E136" s="34">
        <v>0</v>
      </c>
      <c r="F136" s="34">
        <v>0</v>
      </c>
      <c r="G136" s="34">
        <v>0</v>
      </c>
      <c r="H136" s="34">
        <v>0</v>
      </c>
      <c r="I136" s="36">
        <v>0</v>
      </c>
      <c r="J136" s="34">
        <f t="shared" si="29"/>
        <v>0</v>
      </c>
      <c r="K136" s="34">
        <v>0</v>
      </c>
      <c r="L136" s="34">
        <f t="shared" si="30"/>
        <v>0</v>
      </c>
      <c r="M136" s="34">
        <f t="shared" si="31"/>
        <v>0</v>
      </c>
      <c r="N136" s="34">
        <f t="shared" si="32"/>
        <v>0</v>
      </c>
      <c r="O136" s="36">
        <f t="shared" si="33"/>
        <v>0</v>
      </c>
      <c r="P136" s="34">
        <v>0</v>
      </c>
      <c r="Q136" s="34">
        <f t="shared" si="28"/>
        <v>-0.90740740740740766</v>
      </c>
      <c r="R136" s="34">
        <f t="shared" ref="R136:R182" si="36">M136* $R$4 + R135</f>
        <v>0</v>
      </c>
      <c r="S136" s="34">
        <f t="shared" ref="S136:S182" si="37">N136* $S$4 + S135</f>
        <v>0</v>
      </c>
      <c r="T136" s="34">
        <f t="shared" ref="T136:T182" si="38">O136*$T$4 + T135</f>
        <v>1.1796296296296298</v>
      </c>
      <c r="U136" s="37">
        <f t="shared" ref="U136:U182" si="39">M136* $U$4 + U135</f>
        <v>0</v>
      </c>
      <c r="V136" s="37">
        <f t="shared" ref="V136:V182" si="40">O136*$V$4 + V135</f>
        <v>0.72592592592592609</v>
      </c>
      <c r="W136" s="38">
        <f t="shared" ref="W136:W182" si="41">(AVERAGE(D135:D136)*(C136) / 27)-K136 - ((L136- (N136* $S$4)- (M136* $U$4)- (O136* $V$4))* $Q$4)+ W135</f>
        <v>0.90740740740740766</v>
      </c>
      <c r="X136" s="39"/>
      <c r="Y136" s="40"/>
      <c r="Z136" s="40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96">
        <v>6448</v>
      </c>
      <c r="B137" s="34">
        <f t="shared" si="34"/>
        <v>6448</v>
      </c>
      <c r="C137" s="34">
        <f t="shared" si="35"/>
        <v>44</v>
      </c>
      <c r="D137" s="35">
        <v>0</v>
      </c>
      <c r="E137" s="34">
        <v>0</v>
      </c>
      <c r="F137" s="34">
        <v>0</v>
      </c>
      <c r="G137" s="34">
        <v>0</v>
      </c>
      <c r="H137" s="34">
        <v>0</v>
      </c>
      <c r="I137" s="36">
        <v>0</v>
      </c>
      <c r="J137" s="34">
        <f t="shared" si="29"/>
        <v>0</v>
      </c>
      <c r="K137" s="34">
        <v>0</v>
      </c>
      <c r="L137" s="34">
        <f t="shared" si="30"/>
        <v>0</v>
      </c>
      <c r="M137" s="34">
        <f t="shared" si="31"/>
        <v>0</v>
      </c>
      <c r="N137" s="34">
        <f t="shared" si="32"/>
        <v>0</v>
      </c>
      <c r="O137" s="36">
        <f t="shared" si="33"/>
        <v>0</v>
      </c>
      <c r="P137" s="34">
        <v>0</v>
      </c>
      <c r="Q137" s="34">
        <f t="shared" si="28"/>
        <v>-0.90740740740740766</v>
      </c>
      <c r="R137" s="34">
        <f t="shared" si="36"/>
        <v>0</v>
      </c>
      <c r="S137" s="34">
        <f t="shared" si="37"/>
        <v>0</v>
      </c>
      <c r="T137" s="34">
        <f t="shared" si="38"/>
        <v>1.1796296296296298</v>
      </c>
      <c r="U137" s="37">
        <f t="shared" si="39"/>
        <v>0</v>
      </c>
      <c r="V137" s="37">
        <f t="shared" si="40"/>
        <v>0.72592592592592609</v>
      </c>
      <c r="W137" s="38">
        <f t="shared" si="41"/>
        <v>0.90740740740740766</v>
      </c>
      <c r="X137" s="39"/>
      <c r="Y137" s="40"/>
      <c r="Z137" s="40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96">
        <v>6450</v>
      </c>
      <c r="B138" s="34">
        <f t="shared" si="34"/>
        <v>6450</v>
      </c>
      <c r="C138" s="34">
        <f t="shared" si="35"/>
        <v>2</v>
      </c>
      <c r="D138" s="35">
        <v>0</v>
      </c>
      <c r="E138" s="34">
        <v>0</v>
      </c>
      <c r="F138" s="34">
        <v>0</v>
      </c>
      <c r="G138" s="34">
        <v>0</v>
      </c>
      <c r="H138" s="34">
        <v>0</v>
      </c>
      <c r="I138" s="36">
        <v>0</v>
      </c>
      <c r="J138" s="34">
        <f t="shared" si="29"/>
        <v>0</v>
      </c>
      <c r="K138" s="34">
        <v>0</v>
      </c>
      <c r="L138" s="34">
        <f t="shared" si="30"/>
        <v>0</v>
      </c>
      <c r="M138" s="34">
        <f t="shared" si="31"/>
        <v>0</v>
      </c>
      <c r="N138" s="34">
        <f t="shared" si="32"/>
        <v>0</v>
      </c>
      <c r="O138" s="36">
        <f t="shared" si="33"/>
        <v>0</v>
      </c>
      <c r="P138" s="34">
        <v>0</v>
      </c>
      <c r="Q138" s="34">
        <f t="shared" si="28"/>
        <v>-0.90740740740740766</v>
      </c>
      <c r="R138" s="34">
        <f t="shared" si="36"/>
        <v>0</v>
      </c>
      <c r="S138" s="34">
        <f t="shared" si="37"/>
        <v>0</v>
      </c>
      <c r="T138" s="34">
        <f t="shared" si="38"/>
        <v>1.1796296296296298</v>
      </c>
      <c r="U138" s="37">
        <f t="shared" si="39"/>
        <v>0</v>
      </c>
      <c r="V138" s="37">
        <f t="shared" si="40"/>
        <v>0.72592592592592609</v>
      </c>
      <c r="W138" s="38">
        <f t="shared" si="41"/>
        <v>0.90740740740740766</v>
      </c>
      <c r="X138" s="39"/>
      <c r="Y138" s="40"/>
      <c r="Z138" s="40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96">
        <v>6467</v>
      </c>
      <c r="B139" s="34">
        <f t="shared" si="34"/>
        <v>6467</v>
      </c>
      <c r="C139" s="34">
        <f t="shared" si="35"/>
        <v>17</v>
      </c>
      <c r="D139" s="35">
        <v>0</v>
      </c>
      <c r="E139" s="34">
        <v>0</v>
      </c>
      <c r="F139" s="34">
        <v>0</v>
      </c>
      <c r="G139" s="34">
        <v>0</v>
      </c>
      <c r="H139" s="34">
        <v>0</v>
      </c>
      <c r="I139" s="36">
        <v>0</v>
      </c>
      <c r="J139" s="34">
        <f t="shared" si="29"/>
        <v>0</v>
      </c>
      <c r="K139" s="34">
        <v>0</v>
      </c>
      <c r="L139" s="34">
        <f t="shared" si="30"/>
        <v>0</v>
      </c>
      <c r="M139" s="34">
        <f t="shared" si="31"/>
        <v>0</v>
      </c>
      <c r="N139" s="34">
        <f t="shared" si="32"/>
        <v>0</v>
      </c>
      <c r="O139" s="36">
        <f t="shared" si="33"/>
        <v>0</v>
      </c>
      <c r="P139" s="34">
        <v>0</v>
      </c>
      <c r="Q139" s="34">
        <f t="shared" si="28"/>
        <v>-0.90740740740740766</v>
      </c>
      <c r="R139" s="34">
        <f t="shared" si="36"/>
        <v>0</v>
      </c>
      <c r="S139" s="34">
        <f t="shared" si="37"/>
        <v>0</v>
      </c>
      <c r="T139" s="34">
        <f t="shared" si="38"/>
        <v>1.1796296296296298</v>
      </c>
      <c r="U139" s="37">
        <f t="shared" si="39"/>
        <v>0</v>
      </c>
      <c r="V139" s="37">
        <f t="shared" si="40"/>
        <v>0.72592592592592609</v>
      </c>
      <c r="W139" s="38">
        <f t="shared" si="41"/>
        <v>0.90740740740740766</v>
      </c>
      <c r="X139" s="39"/>
      <c r="Y139" s="40"/>
      <c r="Z139" s="40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96">
        <v>6500</v>
      </c>
      <c r="B140" s="34">
        <f t="shared" si="34"/>
        <v>6500</v>
      </c>
      <c r="C140" s="34">
        <f t="shared" si="35"/>
        <v>33</v>
      </c>
      <c r="D140" s="35">
        <v>0</v>
      </c>
      <c r="E140" s="34">
        <v>0</v>
      </c>
      <c r="F140" s="34">
        <v>0</v>
      </c>
      <c r="G140" s="34">
        <v>0</v>
      </c>
      <c r="H140" s="34">
        <v>0</v>
      </c>
      <c r="I140" s="36">
        <v>0</v>
      </c>
      <c r="J140" s="34">
        <f t="shared" si="29"/>
        <v>0</v>
      </c>
      <c r="K140" s="34">
        <v>0</v>
      </c>
      <c r="L140" s="34">
        <f t="shared" si="30"/>
        <v>0</v>
      </c>
      <c r="M140" s="34">
        <f t="shared" si="31"/>
        <v>0</v>
      </c>
      <c r="N140" s="34">
        <f t="shared" si="32"/>
        <v>0</v>
      </c>
      <c r="O140" s="36">
        <f t="shared" si="33"/>
        <v>0</v>
      </c>
      <c r="P140" s="34">
        <v>0</v>
      </c>
      <c r="Q140" s="34">
        <f t="shared" si="28"/>
        <v>-0.90740740740740766</v>
      </c>
      <c r="R140" s="34">
        <f t="shared" si="36"/>
        <v>0</v>
      </c>
      <c r="S140" s="34">
        <f t="shared" si="37"/>
        <v>0</v>
      </c>
      <c r="T140" s="34">
        <f t="shared" si="38"/>
        <v>1.1796296296296298</v>
      </c>
      <c r="U140" s="37">
        <f t="shared" si="39"/>
        <v>0</v>
      </c>
      <c r="V140" s="37">
        <f t="shared" si="40"/>
        <v>0.72592592592592609</v>
      </c>
      <c r="W140" s="38">
        <f t="shared" si="41"/>
        <v>0.90740740740740766</v>
      </c>
      <c r="X140" s="39"/>
      <c r="Y140" s="40"/>
      <c r="Z140" s="40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96">
        <v>6525</v>
      </c>
      <c r="B141" s="34">
        <f t="shared" si="34"/>
        <v>6525</v>
      </c>
      <c r="C141" s="34">
        <f t="shared" si="35"/>
        <v>25</v>
      </c>
      <c r="D141" s="35">
        <v>0</v>
      </c>
      <c r="E141" s="34">
        <v>0</v>
      </c>
      <c r="F141" s="34">
        <v>0</v>
      </c>
      <c r="G141" s="34">
        <v>0</v>
      </c>
      <c r="H141" s="34">
        <v>0</v>
      </c>
      <c r="I141" s="36">
        <v>0</v>
      </c>
      <c r="J141" s="34">
        <f t="shared" si="29"/>
        <v>0</v>
      </c>
      <c r="K141" s="34">
        <v>0</v>
      </c>
      <c r="L141" s="34">
        <f t="shared" si="30"/>
        <v>0</v>
      </c>
      <c r="M141" s="34">
        <f t="shared" si="31"/>
        <v>0</v>
      </c>
      <c r="N141" s="34">
        <f t="shared" si="32"/>
        <v>0</v>
      </c>
      <c r="O141" s="36">
        <f t="shared" si="33"/>
        <v>0</v>
      </c>
      <c r="P141" s="34">
        <v>0</v>
      </c>
      <c r="Q141" s="34">
        <f t="shared" si="28"/>
        <v>-0.90740740740740766</v>
      </c>
      <c r="R141" s="34">
        <f t="shared" si="36"/>
        <v>0</v>
      </c>
      <c r="S141" s="34">
        <f t="shared" si="37"/>
        <v>0</v>
      </c>
      <c r="T141" s="34">
        <f t="shared" si="38"/>
        <v>1.1796296296296298</v>
      </c>
      <c r="U141" s="37">
        <f t="shared" si="39"/>
        <v>0</v>
      </c>
      <c r="V141" s="37">
        <f t="shared" si="40"/>
        <v>0.72592592592592609</v>
      </c>
      <c r="W141" s="38">
        <f t="shared" si="41"/>
        <v>0.90740740740740766</v>
      </c>
      <c r="X141" s="39"/>
      <c r="Y141" s="40"/>
      <c r="Z141" s="40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96">
        <v>6550</v>
      </c>
      <c r="B142" s="34">
        <f t="shared" si="34"/>
        <v>6550</v>
      </c>
      <c r="C142" s="34">
        <f t="shared" si="35"/>
        <v>25</v>
      </c>
      <c r="D142" s="35">
        <v>0</v>
      </c>
      <c r="E142" s="34">
        <v>0</v>
      </c>
      <c r="F142" s="34">
        <v>0</v>
      </c>
      <c r="G142" s="34">
        <v>0</v>
      </c>
      <c r="H142" s="34">
        <v>0</v>
      </c>
      <c r="I142" s="36">
        <v>0</v>
      </c>
      <c r="J142" s="34">
        <f t="shared" si="29"/>
        <v>0</v>
      </c>
      <c r="K142" s="34">
        <v>0</v>
      </c>
      <c r="L142" s="34">
        <f t="shared" si="30"/>
        <v>0</v>
      </c>
      <c r="M142" s="34">
        <f t="shared" si="31"/>
        <v>0</v>
      </c>
      <c r="N142" s="34">
        <f t="shared" si="32"/>
        <v>0</v>
      </c>
      <c r="O142" s="36">
        <f t="shared" si="33"/>
        <v>0</v>
      </c>
      <c r="P142" s="34">
        <v>0</v>
      </c>
      <c r="Q142" s="34">
        <f t="shared" si="28"/>
        <v>-0.90740740740740766</v>
      </c>
      <c r="R142" s="34">
        <f t="shared" si="36"/>
        <v>0</v>
      </c>
      <c r="S142" s="34">
        <f t="shared" si="37"/>
        <v>0</v>
      </c>
      <c r="T142" s="34">
        <f t="shared" si="38"/>
        <v>1.1796296296296298</v>
      </c>
      <c r="U142" s="37">
        <f t="shared" si="39"/>
        <v>0</v>
      </c>
      <c r="V142" s="37">
        <f t="shared" si="40"/>
        <v>0.72592592592592609</v>
      </c>
      <c r="W142" s="38">
        <f t="shared" si="41"/>
        <v>0.90740740740740766</v>
      </c>
      <c r="X142" s="39"/>
      <c r="Y142" s="40"/>
      <c r="Z142" s="40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96">
        <v>6600</v>
      </c>
      <c r="B143" s="34">
        <f t="shared" si="34"/>
        <v>6600</v>
      </c>
      <c r="C143" s="34">
        <f t="shared" si="35"/>
        <v>50</v>
      </c>
      <c r="D143" s="35">
        <v>0</v>
      </c>
      <c r="E143" s="34">
        <v>0</v>
      </c>
      <c r="F143" s="34">
        <v>0</v>
      </c>
      <c r="G143" s="34">
        <v>0</v>
      </c>
      <c r="H143" s="34">
        <v>0</v>
      </c>
      <c r="I143" s="36">
        <v>0</v>
      </c>
      <c r="J143" s="34">
        <f t="shared" si="29"/>
        <v>0</v>
      </c>
      <c r="K143" s="34">
        <v>0</v>
      </c>
      <c r="L143" s="34">
        <f t="shared" si="30"/>
        <v>0</v>
      </c>
      <c r="M143" s="34">
        <f t="shared" si="31"/>
        <v>0</v>
      </c>
      <c r="N143" s="34">
        <f t="shared" si="32"/>
        <v>0</v>
      </c>
      <c r="O143" s="36">
        <f t="shared" si="33"/>
        <v>0</v>
      </c>
      <c r="P143" s="34">
        <v>0</v>
      </c>
      <c r="Q143" s="34">
        <f t="shared" si="28"/>
        <v>-0.90740740740740766</v>
      </c>
      <c r="R143" s="34">
        <f t="shared" si="36"/>
        <v>0</v>
      </c>
      <c r="S143" s="34">
        <f t="shared" si="37"/>
        <v>0</v>
      </c>
      <c r="T143" s="34">
        <f t="shared" si="38"/>
        <v>1.1796296296296298</v>
      </c>
      <c r="U143" s="37">
        <f t="shared" si="39"/>
        <v>0</v>
      </c>
      <c r="V143" s="37">
        <f t="shared" si="40"/>
        <v>0.72592592592592609</v>
      </c>
      <c r="W143" s="38">
        <f t="shared" si="41"/>
        <v>0.90740740740740766</v>
      </c>
      <c r="X143" s="39"/>
      <c r="Y143" s="40"/>
      <c r="Z143" s="40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96">
        <v>6607</v>
      </c>
      <c r="B144" s="34">
        <f t="shared" si="34"/>
        <v>6607</v>
      </c>
      <c r="C144" s="34">
        <f t="shared" si="35"/>
        <v>7</v>
      </c>
      <c r="D144" s="35">
        <v>0</v>
      </c>
      <c r="E144" s="34">
        <v>0</v>
      </c>
      <c r="F144" s="34">
        <v>0</v>
      </c>
      <c r="G144" s="34">
        <v>0</v>
      </c>
      <c r="H144" s="34">
        <v>0</v>
      </c>
      <c r="I144" s="36">
        <v>0</v>
      </c>
      <c r="J144" s="34">
        <f t="shared" si="29"/>
        <v>0</v>
      </c>
      <c r="K144" s="34">
        <v>0</v>
      </c>
      <c r="L144" s="34">
        <f t="shared" si="30"/>
        <v>0</v>
      </c>
      <c r="M144" s="34">
        <f t="shared" si="31"/>
        <v>0</v>
      </c>
      <c r="N144" s="34">
        <f t="shared" si="32"/>
        <v>0</v>
      </c>
      <c r="O144" s="36">
        <f t="shared" si="33"/>
        <v>0</v>
      </c>
      <c r="P144" s="34">
        <v>0</v>
      </c>
      <c r="Q144" s="34">
        <f t="shared" si="28"/>
        <v>-0.90740740740740766</v>
      </c>
      <c r="R144" s="34">
        <f t="shared" si="36"/>
        <v>0</v>
      </c>
      <c r="S144" s="34">
        <f t="shared" si="37"/>
        <v>0</v>
      </c>
      <c r="T144" s="34">
        <f t="shared" si="38"/>
        <v>1.1796296296296298</v>
      </c>
      <c r="U144" s="37">
        <f t="shared" si="39"/>
        <v>0</v>
      </c>
      <c r="V144" s="37">
        <f t="shared" si="40"/>
        <v>0.72592592592592609</v>
      </c>
      <c r="W144" s="38">
        <f t="shared" si="41"/>
        <v>0.90740740740740766</v>
      </c>
      <c r="X144" s="39"/>
      <c r="Y144" s="40"/>
      <c r="Z144" s="40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96">
        <v>6628</v>
      </c>
      <c r="B145" s="34">
        <f t="shared" si="34"/>
        <v>6628</v>
      </c>
      <c r="C145" s="34">
        <f t="shared" si="35"/>
        <v>21</v>
      </c>
      <c r="D145" s="35">
        <v>0</v>
      </c>
      <c r="E145" s="34">
        <v>0</v>
      </c>
      <c r="F145" s="34">
        <v>0</v>
      </c>
      <c r="G145" s="34">
        <v>0</v>
      </c>
      <c r="H145" s="34">
        <v>0</v>
      </c>
      <c r="I145" s="36">
        <v>0</v>
      </c>
      <c r="J145" s="34">
        <f t="shared" si="29"/>
        <v>0</v>
      </c>
      <c r="K145" s="34">
        <v>0</v>
      </c>
      <c r="L145" s="34">
        <f t="shared" si="30"/>
        <v>0</v>
      </c>
      <c r="M145" s="34">
        <f t="shared" si="31"/>
        <v>0</v>
      </c>
      <c r="N145" s="34">
        <f t="shared" si="32"/>
        <v>0</v>
      </c>
      <c r="O145" s="36">
        <f t="shared" si="33"/>
        <v>0</v>
      </c>
      <c r="P145" s="34">
        <v>0</v>
      </c>
      <c r="Q145" s="34">
        <f t="shared" si="28"/>
        <v>-0.90740740740740766</v>
      </c>
      <c r="R145" s="34">
        <f t="shared" si="36"/>
        <v>0</v>
      </c>
      <c r="S145" s="34">
        <f t="shared" si="37"/>
        <v>0</v>
      </c>
      <c r="T145" s="34">
        <f t="shared" si="38"/>
        <v>1.1796296296296298</v>
      </c>
      <c r="U145" s="37">
        <f t="shared" si="39"/>
        <v>0</v>
      </c>
      <c r="V145" s="37">
        <f t="shared" si="40"/>
        <v>0.72592592592592609</v>
      </c>
      <c r="W145" s="38">
        <f t="shared" si="41"/>
        <v>0.90740740740740766</v>
      </c>
      <c r="X145" s="39"/>
      <c r="Y145" s="40"/>
      <c r="Z145" s="40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96">
        <v>6650</v>
      </c>
      <c r="B146" s="34">
        <f t="shared" si="34"/>
        <v>6650</v>
      </c>
      <c r="C146" s="34">
        <f t="shared" si="35"/>
        <v>22</v>
      </c>
      <c r="D146" s="35">
        <v>0</v>
      </c>
      <c r="E146" s="34">
        <v>0</v>
      </c>
      <c r="F146" s="34">
        <v>0</v>
      </c>
      <c r="G146" s="34">
        <v>0</v>
      </c>
      <c r="H146" s="34">
        <v>0</v>
      </c>
      <c r="I146" s="36">
        <v>0</v>
      </c>
      <c r="J146" s="34">
        <f t="shared" si="29"/>
        <v>0</v>
      </c>
      <c r="K146" s="34">
        <v>0</v>
      </c>
      <c r="L146" s="34">
        <f t="shared" si="30"/>
        <v>0</v>
      </c>
      <c r="M146" s="34">
        <f t="shared" si="31"/>
        <v>0</v>
      </c>
      <c r="N146" s="34">
        <f t="shared" si="32"/>
        <v>0</v>
      </c>
      <c r="O146" s="36">
        <f t="shared" si="33"/>
        <v>0</v>
      </c>
      <c r="P146" s="34">
        <v>0</v>
      </c>
      <c r="Q146" s="34">
        <f t="shared" si="28"/>
        <v>-0.90740740740740766</v>
      </c>
      <c r="R146" s="34">
        <f t="shared" si="36"/>
        <v>0</v>
      </c>
      <c r="S146" s="34">
        <f t="shared" si="37"/>
        <v>0</v>
      </c>
      <c r="T146" s="34">
        <f t="shared" si="38"/>
        <v>1.1796296296296298</v>
      </c>
      <c r="U146" s="37">
        <f t="shared" si="39"/>
        <v>0</v>
      </c>
      <c r="V146" s="37">
        <f t="shared" si="40"/>
        <v>0.72592592592592609</v>
      </c>
      <c r="W146" s="38">
        <f t="shared" si="41"/>
        <v>0.90740740740740766</v>
      </c>
      <c r="X146" s="39"/>
      <c r="Y146" s="40"/>
      <c r="Z146" s="40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96">
        <v>6669</v>
      </c>
      <c r="B147" s="34">
        <f t="shared" si="34"/>
        <v>6669</v>
      </c>
      <c r="C147" s="34">
        <f t="shared" si="35"/>
        <v>19</v>
      </c>
      <c r="D147" s="35">
        <v>0</v>
      </c>
      <c r="E147" s="34">
        <v>0</v>
      </c>
      <c r="F147" s="34">
        <v>0</v>
      </c>
      <c r="G147" s="34">
        <v>0</v>
      </c>
      <c r="H147" s="34">
        <v>0</v>
      </c>
      <c r="I147" s="36">
        <v>0</v>
      </c>
      <c r="J147" s="34">
        <f t="shared" si="29"/>
        <v>0</v>
      </c>
      <c r="K147" s="34">
        <v>0</v>
      </c>
      <c r="L147" s="34">
        <f t="shared" si="30"/>
        <v>0</v>
      </c>
      <c r="M147" s="34">
        <f t="shared" si="31"/>
        <v>0</v>
      </c>
      <c r="N147" s="34">
        <f t="shared" si="32"/>
        <v>0</v>
      </c>
      <c r="O147" s="36">
        <f t="shared" si="33"/>
        <v>0</v>
      </c>
      <c r="P147" s="34">
        <v>0</v>
      </c>
      <c r="Q147" s="34">
        <f t="shared" ref="Q147:Q182" si="42">(L147- (N147* $S$4)- (M147* $U$4)- (O147* $V$4))* $Q$4+ Q146</f>
        <v>-0.90740740740740766</v>
      </c>
      <c r="R147" s="34">
        <f t="shared" si="36"/>
        <v>0</v>
      </c>
      <c r="S147" s="34">
        <f t="shared" si="37"/>
        <v>0</v>
      </c>
      <c r="T147" s="34">
        <f t="shared" si="38"/>
        <v>1.1796296296296298</v>
      </c>
      <c r="U147" s="37">
        <f t="shared" si="39"/>
        <v>0</v>
      </c>
      <c r="V147" s="37">
        <f t="shared" si="40"/>
        <v>0.72592592592592609</v>
      </c>
      <c r="W147" s="38">
        <f t="shared" si="41"/>
        <v>0.90740740740740766</v>
      </c>
      <c r="X147" s="39"/>
      <c r="Y147" s="40"/>
      <c r="Z147" s="40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96">
        <v>6679</v>
      </c>
      <c r="B148" s="34">
        <f t="shared" si="34"/>
        <v>6679</v>
      </c>
      <c r="C148" s="34">
        <f t="shared" si="35"/>
        <v>10</v>
      </c>
      <c r="D148" s="35">
        <v>0</v>
      </c>
      <c r="E148" s="34">
        <v>0</v>
      </c>
      <c r="F148" s="34">
        <v>0</v>
      </c>
      <c r="G148" s="34">
        <v>0</v>
      </c>
      <c r="H148" s="34">
        <v>0</v>
      </c>
      <c r="I148" s="36">
        <v>0</v>
      </c>
      <c r="J148" s="34">
        <f t="shared" si="29"/>
        <v>0</v>
      </c>
      <c r="K148" s="34">
        <v>0</v>
      </c>
      <c r="L148" s="34">
        <f t="shared" si="30"/>
        <v>0</v>
      </c>
      <c r="M148" s="34">
        <f t="shared" si="31"/>
        <v>0</v>
      </c>
      <c r="N148" s="34">
        <f t="shared" si="32"/>
        <v>0</v>
      </c>
      <c r="O148" s="36">
        <f t="shared" si="33"/>
        <v>0</v>
      </c>
      <c r="P148" s="34">
        <v>0</v>
      </c>
      <c r="Q148" s="34">
        <f t="shared" si="42"/>
        <v>-0.90740740740740766</v>
      </c>
      <c r="R148" s="34">
        <f t="shared" si="36"/>
        <v>0</v>
      </c>
      <c r="S148" s="34">
        <f t="shared" si="37"/>
        <v>0</v>
      </c>
      <c r="T148" s="34">
        <f t="shared" si="38"/>
        <v>1.1796296296296298</v>
      </c>
      <c r="U148" s="37">
        <f t="shared" si="39"/>
        <v>0</v>
      </c>
      <c r="V148" s="37">
        <f t="shared" si="40"/>
        <v>0.72592592592592609</v>
      </c>
      <c r="W148" s="38">
        <f t="shared" si="41"/>
        <v>0.90740740740740766</v>
      </c>
      <c r="X148" s="39"/>
      <c r="Y148" s="40"/>
      <c r="Z148" s="40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96">
        <v>6700</v>
      </c>
      <c r="B149" s="34">
        <f t="shared" si="34"/>
        <v>6700</v>
      </c>
      <c r="C149" s="34">
        <f t="shared" si="35"/>
        <v>21</v>
      </c>
      <c r="D149" s="35">
        <v>0</v>
      </c>
      <c r="E149" s="34">
        <v>0</v>
      </c>
      <c r="F149" s="34">
        <v>0</v>
      </c>
      <c r="G149" s="34">
        <v>0</v>
      </c>
      <c r="H149" s="34">
        <v>0</v>
      </c>
      <c r="I149" s="36">
        <v>0</v>
      </c>
      <c r="J149" s="34">
        <f t="shared" si="29"/>
        <v>0</v>
      </c>
      <c r="K149" s="34">
        <v>0</v>
      </c>
      <c r="L149" s="34">
        <f t="shared" si="30"/>
        <v>0</v>
      </c>
      <c r="M149" s="34">
        <f t="shared" si="31"/>
        <v>0</v>
      </c>
      <c r="N149" s="34">
        <f t="shared" si="32"/>
        <v>0</v>
      </c>
      <c r="O149" s="36">
        <f t="shared" si="33"/>
        <v>0</v>
      </c>
      <c r="P149" s="34">
        <v>0</v>
      </c>
      <c r="Q149" s="34">
        <f t="shared" si="42"/>
        <v>-0.90740740740740766</v>
      </c>
      <c r="R149" s="34">
        <f t="shared" si="36"/>
        <v>0</v>
      </c>
      <c r="S149" s="34">
        <f t="shared" si="37"/>
        <v>0</v>
      </c>
      <c r="T149" s="34">
        <f t="shared" si="38"/>
        <v>1.1796296296296298</v>
      </c>
      <c r="U149" s="37">
        <f t="shared" si="39"/>
        <v>0</v>
      </c>
      <c r="V149" s="37">
        <f t="shared" si="40"/>
        <v>0.72592592592592609</v>
      </c>
      <c r="W149" s="38">
        <f t="shared" si="41"/>
        <v>0.90740740740740766</v>
      </c>
      <c r="X149" s="39"/>
      <c r="Y149" s="40"/>
      <c r="Z149" s="40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96">
        <v>6701</v>
      </c>
      <c r="B150" s="34">
        <f t="shared" si="34"/>
        <v>6701</v>
      </c>
      <c r="C150" s="34">
        <f t="shared" si="35"/>
        <v>1</v>
      </c>
      <c r="D150" s="35">
        <v>0</v>
      </c>
      <c r="E150" s="34">
        <v>0</v>
      </c>
      <c r="F150" s="34">
        <v>0</v>
      </c>
      <c r="G150" s="34">
        <v>0</v>
      </c>
      <c r="H150" s="34">
        <v>0</v>
      </c>
      <c r="I150" s="36">
        <v>0</v>
      </c>
      <c r="J150" s="34">
        <f t="shared" si="29"/>
        <v>0</v>
      </c>
      <c r="K150" s="34">
        <v>0</v>
      </c>
      <c r="L150" s="34">
        <f t="shared" si="30"/>
        <v>0</v>
      </c>
      <c r="M150" s="34">
        <f t="shared" si="31"/>
        <v>0</v>
      </c>
      <c r="N150" s="34">
        <f t="shared" si="32"/>
        <v>0</v>
      </c>
      <c r="O150" s="36">
        <f t="shared" si="33"/>
        <v>0</v>
      </c>
      <c r="P150" s="34">
        <v>0</v>
      </c>
      <c r="Q150" s="34">
        <f t="shared" si="42"/>
        <v>-0.90740740740740766</v>
      </c>
      <c r="R150" s="34">
        <f t="shared" si="36"/>
        <v>0</v>
      </c>
      <c r="S150" s="34">
        <f t="shared" si="37"/>
        <v>0</v>
      </c>
      <c r="T150" s="34">
        <f t="shared" si="38"/>
        <v>1.1796296296296298</v>
      </c>
      <c r="U150" s="37">
        <f t="shared" si="39"/>
        <v>0</v>
      </c>
      <c r="V150" s="37">
        <f t="shared" si="40"/>
        <v>0.72592592592592609</v>
      </c>
      <c r="W150" s="38">
        <f t="shared" si="41"/>
        <v>0.90740740740740766</v>
      </c>
      <c r="X150" s="39"/>
      <c r="Y150" s="40"/>
      <c r="Z150" s="40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96">
        <v>6750</v>
      </c>
      <c r="B151" s="34">
        <f t="shared" si="34"/>
        <v>6750</v>
      </c>
      <c r="C151" s="34">
        <f t="shared" si="35"/>
        <v>49</v>
      </c>
      <c r="D151" s="35">
        <v>0</v>
      </c>
      <c r="E151" s="34">
        <v>0</v>
      </c>
      <c r="F151" s="34">
        <v>0</v>
      </c>
      <c r="G151" s="34">
        <v>0</v>
      </c>
      <c r="H151" s="34">
        <v>0</v>
      </c>
      <c r="I151" s="36">
        <v>0</v>
      </c>
      <c r="J151" s="34">
        <f t="shared" si="29"/>
        <v>0</v>
      </c>
      <c r="K151" s="34">
        <v>0</v>
      </c>
      <c r="L151" s="34">
        <f t="shared" si="30"/>
        <v>0</v>
      </c>
      <c r="M151" s="34">
        <f t="shared" si="31"/>
        <v>0</v>
      </c>
      <c r="N151" s="34">
        <f t="shared" si="32"/>
        <v>0</v>
      </c>
      <c r="O151" s="36">
        <f t="shared" si="33"/>
        <v>0</v>
      </c>
      <c r="P151" s="34">
        <v>0</v>
      </c>
      <c r="Q151" s="34">
        <f t="shared" si="42"/>
        <v>-0.90740740740740766</v>
      </c>
      <c r="R151" s="34">
        <f t="shared" si="36"/>
        <v>0</v>
      </c>
      <c r="S151" s="34">
        <f t="shared" si="37"/>
        <v>0</v>
      </c>
      <c r="T151" s="34">
        <f t="shared" si="38"/>
        <v>1.1796296296296298</v>
      </c>
      <c r="U151" s="37">
        <f t="shared" si="39"/>
        <v>0</v>
      </c>
      <c r="V151" s="37">
        <f t="shared" si="40"/>
        <v>0.72592592592592609</v>
      </c>
      <c r="W151" s="38">
        <f t="shared" si="41"/>
        <v>0.90740740740740766</v>
      </c>
      <c r="X151" s="39"/>
      <c r="Y151" s="40"/>
      <c r="Z151" s="40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96">
        <v>6800</v>
      </c>
      <c r="B152" s="34">
        <f t="shared" si="34"/>
        <v>6800</v>
      </c>
      <c r="C152" s="34">
        <f t="shared" si="35"/>
        <v>50</v>
      </c>
      <c r="D152" s="35">
        <v>0</v>
      </c>
      <c r="E152" s="34">
        <v>0</v>
      </c>
      <c r="F152" s="34">
        <v>0</v>
      </c>
      <c r="G152" s="34">
        <v>0</v>
      </c>
      <c r="H152" s="34">
        <v>0</v>
      </c>
      <c r="I152" s="36">
        <v>0</v>
      </c>
      <c r="J152" s="34">
        <f t="shared" si="29"/>
        <v>0</v>
      </c>
      <c r="K152" s="34">
        <v>0</v>
      </c>
      <c r="L152" s="34">
        <f t="shared" si="30"/>
        <v>0</v>
      </c>
      <c r="M152" s="34">
        <f t="shared" si="31"/>
        <v>0</v>
      </c>
      <c r="N152" s="34">
        <f t="shared" si="32"/>
        <v>0</v>
      </c>
      <c r="O152" s="36">
        <f t="shared" si="33"/>
        <v>0</v>
      </c>
      <c r="P152" s="34">
        <v>0</v>
      </c>
      <c r="Q152" s="34">
        <f t="shared" si="42"/>
        <v>-0.90740740740740766</v>
      </c>
      <c r="R152" s="34">
        <f t="shared" si="36"/>
        <v>0</v>
      </c>
      <c r="S152" s="34">
        <f t="shared" si="37"/>
        <v>0</v>
      </c>
      <c r="T152" s="34">
        <f t="shared" si="38"/>
        <v>1.1796296296296298</v>
      </c>
      <c r="U152" s="37">
        <f t="shared" si="39"/>
        <v>0</v>
      </c>
      <c r="V152" s="37">
        <f t="shared" si="40"/>
        <v>0.72592592592592609</v>
      </c>
      <c r="W152" s="38">
        <f t="shared" si="41"/>
        <v>0.90740740740740766</v>
      </c>
      <c r="X152" s="39"/>
      <c r="Y152" s="40"/>
      <c r="Z152" s="40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96">
        <v>6840</v>
      </c>
      <c r="B153" s="34">
        <f t="shared" si="34"/>
        <v>6840</v>
      </c>
      <c r="C153" s="34">
        <f t="shared" si="35"/>
        <v>40</v>
      </c>
      <c r="D153" s="35">
        <v>0</v>
      </c>
      <c r="E153" s="34">
        <v>0</v>
      </c>
      <c r="F153" s="34">
        <v>0</v>
      </c>
      <c r="G153" s="34">
        <v>0</v>
      </c>
      <c r="H153" s="34">
        <v>0</v>
      </c>
      <c r="I153" s="36">
        <v>0</v>
      </c>
      <c r="J153" s="34">
        <f t="shared" si="29"/>
        <v>0</v>
      </c>
      <c r="K153" s="34">
        <v>0</v>
      </c>
      <c r="L153" s="34">
        <f t="shared" si="30"/>
        <v>0</v>
      </c>
      <c r="M153" s="34">
        <f t="shared" si="31"/>
        <v>0</v>
      </c>
      <c r="N153" s="34">
        <f t="shared" si="32"/>
        <v>0</v>
      </c>
      <c r="O153" s="36">
        <f t="shared" si="33"/>
        <v>0</v>
      </c>
      <c r="P153" s="34">
        <v>0</v>
      </c>
      <c r="Q153" s="34">
        <f t="shared" si="42"/>
        <v>-0.90740740740740766</v>
      </c>
      <c r="R153" s="34">
        <f t="shared" si="36"/>
        <v>0</v>
      </c>
      <c r="S153" s="34">
        <f t="shared" si="37"/>
        <v>0</v>
      </c>
      <c r="T153" s="34">
        <f t="shared" si="38"/>
        <v>1.1796296296296298</v>
      </c>
      <c r="U153" s="37">
        <f t="shared" si="39"/>
        <v>0</v>
      </c>
      <c r="V153" s="37">
        <f t="shared" si="40"/>
        <v>0.72592592592592609</v>
      </c>
      <c r="W153" s="38">
        <f t="shared" si="41"/>
        <v>0.90740740740740766</v>
      </c>
      <c r="X153" s="39"/>
      <c r="Y153" s="40"/>
      <c r="Z153" s="40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96">
        <v>6850</v>
      </c>
      <c r="B154" s="34">
        <f t="shared" si="34"/>
        <v>6850</v>
      </c>
      <c r="C154" s="34">
        <f t="shared" si="35"/>
        <v>10</v>
      </c>
      <c r="D154" s="35">
        <v>0</v>
      </c>
      <c r="E154" s="34">
        <v>0</v>
      </c>
      <c r="F154" s="34">
        <v>0</v>
      </c>
      <c r="G154" s="34">
        <v>0</v>
      </c>
      <c r="H154" s="34">
        <v>0</v>
      </c>
      <c r="I154" s="36">
        <v>0</v>
      </c>
      <c r="J154" s="34">
        <f t="shared" si="29"/>
        <v>0</v>
      </c>
      <c r="K154" s="34">
        <v>0</v>
      </c>
      <c r="L154" s="34">
        <f t="shared" si="30"/>
        <v>0</v>
      </c>
      <c r="M154" s="34">
        <f t="shared" si="31"/>
        <v>0</v>
      </c>
      <c r="N154" s="34">
        <f t="shared" si="32"/>
        <v>0</v>
      </c>
      <c r="O154" s="36">
        <f t="shared" si="33"/>
        <v>0</v>
      </c>
      <c r="P154" s="34">
        <v>0</v>
      </c>
      <c r="Q154" s="34">
        <f t="shared" si="42"/>
        <v>-0.90740740740740766</v>
      </c>
      <c r="R154" s="34">
        <f t="shared" si="36"/>
        <v>0</v>
      </c>
      <c r="S154" s="34">
        <f t="shared" si="37"/>
        <v>0</v>
      </c>
      <c r="T154" s="34">
        <f t="shared" si="38"/>
        <v>1.1796296296296298</v>
      </c>
      <c r="U154" s="37">
        <f t="shared" si="39"/>
        <v>0</v>
      </c>
      <c r="V154" s="37">
        <f t="shared" si="40"/>
        <v>0.72592592592592609</v>
      </c>
      <c r="W154" s="38">
        <f t="shared" si="41"/>
        <v>0.90740740740740766</v>
      </c>
      <c r="X154" s="39"/>
      <c r="Y154" s="40"/>
      <c r="Z154" s="40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96">
        <v>6891</v>
      </c>
      <c r="B155" s="34">
        <f t="shared" si="34"/>
        <v>6891</v>
      </c>
      <c r="C155" s="34">
        <f t="shared" si="35"/>
        <v>41</v>
      </c>
      <c r="D155" s="35">
        <v>0</v>
      </c>
      <c r="E155" s="34">
        <v>0</v>
      </c>
      <c r="F155" s="34">
        <v>0</v>
      </c>
      <c r="G155" s="34">
        <v>0</v>
      </c>
      <c r="H155" s="34">
        <v>0</v>
      </c>
      <c r="I155" s="36">
        <v>0</v>
      </c>
      <c r="J155" s="34">
        <f t="shared" si="29"/>
        <v>0</v>
      </c>
      <c r="K155" s="34">
        <v>0</v>
      </c>
      <c r="L155" s="34">
        <f t="shared" si="30"/>
        <v>0</v>
      </c>
      <c r="M155" s="34">
        <f t="shared" si="31"/>
        <v>0</v>
      </c>
      <c r="N155" s="34">
        <f t="shared" si="32"/>
        <v>0</v>
      </c>
      <c r="O155" s="36">
        <f t="shared" si="33"/>
        <v>0</v>
      </c>
      <c r="P155" s="34">
        <v>0</v>
      </c>
      <c r="Q155" s="34">
        <f t="shared" si="42"/>
        <v>-0.90740740740740766</v>
      </c>
      <c r="R155" s="34">
        <f t="shared" si="36"/>
        <v>0</v>
      </c>
      <c r="S155" s="34">
        <f t="shared" si="37"/>
        <v>0</v>
      </c>
      <c r="T155" s="34">
        <f t="shared" si="38"/>
        <v>1.1796296296296298</v>
      </c>
      <c r="U155" s="37">
        <f t="shared" si="39"/>
        <v>0</v>
      </c>
      <c r="V155" s="37">
        <f t="shared" si="40"/>
        <v>0.72592592592592609</v>
      </c>
      <c r="W155" s="38">
        <f t="shared" si="41"/>
        <v>0.90740740740740766</v>
      </c>
      <c r="X155" s="39"/>
      <c r="Y155" s="40"/>
      <c r="Z155" s="40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96">
        <v>6900</v>
      </c>
      <c r="B156" s="34">
        <f t="shared" si="34"/>
        <v>6900</v>
      </c>
      <c r="C156" s="34">
        <f t="shared" si="35"/>
        <v>9</v>
      </c>
      <c r="D156" s="35">
        <v>0</v>
      </c>
      <c r="E156" s="34">
        <v>0</v>
      </c>
      <c r="F156" s="34">
        <v>0</v>
      </c>
      <c r="G156" s="34">
        <v>0</v>
      </c>
      <c r="H156" s="34">
        <v>0</v>
      </c>
      <c r="I156" s="36">
        <v>0</v>
      </c>
      <c r="J156" s="34">
        <f t="shared" si="29"/>
        <v>0</v>
      </c>
      <c r="K156" s="34">
        <v>0</v>
      </c>
      <c r="L156" s="34">
        <f t="shared" si="30"/>
        <v>0</v>
      </c>
      <c r="M156" s="34">
        <f t="shared" si="31"/>
        <v>0</v>
      </c>
      <c r="N156" s="34">
        <f t="shared" si="32"/>
        <v>0</v>
      </c>
      <c r="O156" s="36">
        <f t="shared" si="33"/>
        <v>0</v>
      </c>
      <c r="P156" s="34">
        <v>0</v>
      </c>
      <c r="Q156" s="34">
        <f t="shared" si="42"/>
        <v>-0.90740740740740766</v>
      </c>
      <c r="R156" s="34">
        <f t="shared" si="36"/>
        <v>0</v>
      </c>
      <c r="S156" s="34">
        <f t="shared" si="37"/>
        <v>0</v>
      </c>
      <c r="T156" s="34">
        <f t="shared" si="38"/>
        <v>1.1796296296296298</v>
      </c>
      <c r="U156" s="37">
        <f t="shared" si="39"/>
        <v>0</v>
      </c>
      <c r="V156" s="37">
        <f t="shared" si="40"/>
        <v>0.72592592592592609</v>
      </c>
      <c r="W156" s="38">
        <f t="shared" si="41"/>
        <v>0.90740740740740766</v>
      </c>
      <c r="X156" s="39"/>
      <c r="Y156" s="40"/>
      <c r="Z156" s="40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96">
        <v>6939</v>
      </c>
      <c r="B157" s="34">
        <f t="shared" si="34"/>
        <v>6939</v>
      </c>
      <c r="C157" s="34">
        <f t="shared" si="35"/>
        <v>39</v>
      </c>
      <c r="D157" s="35">
        <v>0</v>
      </c>
      <c r="E157" s="34">
        <v>0</v>
      </c>
      <c r="F157" s="34">
        <v>0</v>
      </c>
      <c r="G157" s="34">
        <v>0</v>
      </c>
      <c r="H157" s="34">
        <v>0</v>
      </c>
      <c r="I157" s="36">
        <v>0</v>
      </c>
      <c r="J157" s="34">
        <f t="shared" si="29"/>
        <v>0</v>
      </c>
      <c r="K157" s="34">
        <v>0</v>
      </c>
      <c r="L157" s="34">
        <f t="shared" si="30"/>
        <v>0</v>
      </c>
      <c r="M157" s="34">
        <f t="shared" si="31"/>
        <v>0</v>
      </c>
      <c r="N157" s="34">
        <f t="shared" si="32"/>
        <v>0</v>
      </c>
      <c r="O157" s="36">
        <f t="shared" si="33"/>
        <v>0</v>
      </c>
      <c r="P157" s="34">
        <v>0</v>
      </c>
      <c r="Q157" s="34">
        <f t="shared" si="42"/>
        <v>-0.90740740740740766</v>
      </c>
      <c r="R157" s="34">
        <f t="shared" si="36"/>
        <v>0</v>
      </c>
      <c r="S157" s="34">
        <f t="shared" si="37"/>
        <v>0</v>
      </c>
      <c r="T157" s="34">
        <f t="shared" si="38"/>
        <v>1.1796296296296298</v>
      </c>
      <c r="U157" s="37">
        <f t="shared" si="39"/>
        <v>0</v>
      </c>
      <c r="V157" s="37">
        <f t="shared" si="40"/>
        <v>0.72592592592592609</v>
      </c>
      <c r="W157" s="38">
        <f t="shared" si="41"/>
        <v>0.90740740740740766</v>
      </c>
      <c r="X157" s="39"/>
      <c r="Y157" s="40"/>
      <c r="Z157" s="40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96">
        <v>6950</v>
      </c>
      <c r="B158" s="34">
        <f t="shared" si="34"/>
        <v>6950</v>
      </c>
      <c r="C158" s="34">
        <f t="shared" si="35"/>
        <v>11</v>
      </c>
      <c r="D158" s="35">
        <v>0</v>
      </c>
      <c r="E158" s="34">
        <v>0</v>
      </c>
      <c r="F158" s="34">
        <v>0</v>
      </c>
      <c r="G158" s="34">
        <v>0</v>
      </c>
      <c r="H158" s="34">
        <v>0</v>
      </c>
      <c r="I158" s="36">
        <v>0</v>
      </c>
      <c r="J158" s="34">
        <f t="shared" si="29"/>
        <v>0</v>
      </c>
      <c r="K158" s="34">
        <v>0</v>
      </c>
      <c r="L158" s="34">
        <f t="shared" si="30"/>
        <v>0</v>
      </c>
      <c r="M158" s="34">
        <f t="shared" si="31"/>
        <v>0</v>
      </c>
      <c r="N158" s="34">
        <f t="shared" si="32"/>
        <v>0</v>
      </c>
      <c r="O158" s="36">
        <f t="shared" si="33"/>
        <v>0</v>
      </c>
      <c r="P158" s="34">
        <v>0</v>
      </c>
      <c r="Q158" s="34">
        <f t="shared" si="42"/>
        <v>-0.90740740740740766</v>
      </c>
      <c r="R158" s="34">
        <f t="shared" si="36"/>
        <v>0</v>
      </c>
      <c r="S158" s="34">
        <f t="shared" si="37"/>
        <v>0</v>
      </c>
      <c r="T158" s="34">
        <f t="shared" si="38"/>
        <v>1.1796296296296298</v>
      </c>
      <c r="U158" s="37">
        <f t="shared" si="39"/>
        <v>0</v>
      </c>
      <c r="V158" s="37">
        <f t="shared" si="40"/>
        <v>0.72592592592592609</v>
      </c>
      <c r="W158" s="38">
        <f t="shared" si="41"/>
        <v>0.90740740740740766</v>
      </c>
      <c r="X158" s="39"/>
      <c r="Y158" s="40"/>
      <c r="Z158" s="40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96">
        <v>7000</v>
      </c>
      <c r="B159" s="34">
        <f t="shared" si="34"/>
        <v>7000</v>
      </c>
      <c r="C159" s="34">
        <f t="shared" si="35"/>
        <v>50</v>
      </c>
      <c r="D159" s="35">
        <v>0</v>
      </c>
      <c r="E159" s="34">
        <v>0</v>
      </c>
      <c r="F159" s="34">
        <v>0</v>
      </c>
      <c r="G159" s="34">
        <v>0</v>
      </c>
      <c r="H159" s="34">
        <v>0</v>
      </c>
      <c r="I159" s="36">
        <v>0</v>
      </c>
      <c r="J159" s="34">
        <f t="shared" si="29"/>
        <v>0</v>
      </c>
      <c r="K159" s="34">
        <v>0</v>
      </c>
      <c r="L159" s="34">
        <f t="shared" si="30"/>
        <v>0</v>
      </c>
      <c r="M159" s="34">
        <f t="shared" si="31"/>
        <v>0</v>
      </c>
      <c r="N159" s="34">
        <f t="shared" si="32"/>
        <v>0</v>
      </c>
      <c r="O159" s="36">
        <f t="shared" si="33"/>
        <v>0</v>
      </c>
      <c r="P159" s="34">
        <v>0</v>
      </c>
      <c r="Q159" s="34">
        <f t="shared" si="42"/>
        <v>-0.90740740740740766</v>
      </c>
      <c r="R159" s="34">
        <f t="shared" si="36"/>
        <v>0</v>
      </c>
      <c r="S159" s="34">
        <f t="shared" si="37"/>
        <v>0</v>
      </c>
      <c r="T159" s="34">
        <f t="shared" si="38"/>
        <v>1.1796296296296298</v>
      </c>
      <c r="U159" s="37">
        <f t="shared" si="39"/>
        <v>0</v>
      </c>
      <c r="V159" s="37">
        <f t="shared" si="40"/>
        <v>0.72592592592592609</v>
      </c>
      <c r="W159" s="38">
        <f t="shared" si="41"/>
        <v>0.90740740740740766</v>
      </c>
      <c r="X159" s="39"/>
      <c r="Y159" s="40"/>
      <c r="Z159" s="40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96">
        <v>7050</v>
      </c>
      <c r="B160" s="34">
        <f t="shared" si="34"/>
        <v>7050</v>
      </c>
      <c r="C160" s="34">
        <f t="shared" si="35"/>
        <v>50</v>
      </c>
      <c r="D160" s="35">
        <v>0</v>
      </c>
      <c r="E160" s="34">
        <v>0</v>
      </c>
      <c r="F160" s="34">
        <v>0</v>
      </c>
      <c r="G160" s="34">
        <v>0</v>
      </c>
      <c r="H160" s="34">
        <v>0</v>
      </c>
      <c r="I160" s="36">
        <v>0</v>
      </c>
      <c r="J160" s="34">
        <f t="shared" si="29"/>
        <v>0</v>
      </c>
      <c r="K160" s="34">
        <v>0</v>
      </c>
      <c r="L160" s="34">
        <f t="shared" si="30"/>
        <v>0</v>
      </c>
      <c r="M160" s="34">
        <f t="shared" si="31"/>
        <v>0</v>
      </c>
      <c r="N160" s="34">
        <f t="shared" si="32"/>
        <v>0</v>
      </c>
      <c r="O160" s="36">
        <f t="shared" si="33"/>
        <v>0</v>
      </c>
      <c r="P160" s="34">
        <v>0</v>
      </c>
      <c r="Q160" s="34">
        <f t="shared" si="42"/>
        <v>-0.90740740740740766</v>
      </c>
      <c r="R160" s="34">
        <f t="shared" si="36"/>
        <v>0</v>
      </c>
      <c r="S160" s="34">
        <f t="shared" si="37"/>
        <v>0</v>
      </c>
      <c r="T160" s="34">
        <f t="shared" si="38"/>
        <v>1.1796296296296298</v>
      </c>
      <c r="U160" s="37">
        <f t="shared" si="39"/>
        <v>0</v>
      </c>
      <c r="V160" s="37">
        <f t="shared" si="40"/>
        <v>0.72592592592592609</v>
      </c>
      <c r="W160" s="38">
        <f t="shared" si="41"/>
        <v>0.90740740740740766</v>
      </c>
      <c r="X160" s="39"/>
      <c r="Y160" s="40"/>
      <c r="Z160" s="40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96">
        <v>7100</v>
      </c>
      <c r="B161" s="34">
        <f t="shared" si="34"/>
        <v>7100</v>
      </c>
      <c r="C161" s="34">
        <f t="shared" si="35"/>
        <v>50</v>
      </c>
      <c r="D161" s="35">
        <v>0</v>
      </c>
      <c r="E161" s="34">
        <v>0</v>
      </c>
      <c r="F161" s="34">
        <v>0</v>
      </c>
      <c r="G161" s="34">
        <v>0</v>
      </c>
      <c r="H161" s="34">
        <v>0</v>
      </c>
      <c r="I161" s="36">
        <v>0</v>
      </c>
      <c r="J161" s="34">
        <f t="shared" si="29"/>
        <v>0</v>
      </c>
      <c r="K161" s="34">
        <v>0</v>
      </c>
      <c r="L161" s="34">
        <f t="shared" si="30"/>
        <v>0</v>
      </c>
      <c r="M161" s="34">
        <f t="shared" si="31"/>
        <v>0</v>
      </c>
      <c r="N161" s="34">
        <f t="shared" si="32"/>
        <v>0</v>
      </c>
      <c r="O161" s="36">
        <f t="shared" si="33"/>
        <v>0</v>
      </c>
      <c r="P161" s="34">
        <v>0</v>
      </c>
      <c r="Q161" s="34">
        <f t="shared" si="42"/>
        <v>-0.90740740740740766</v>
      </c>
      <c r="R161" s="34">
        <f t="shared" si="36"/>
        <v>0</v>
      </c>
      <c r="S161" s="34">
        <f t="shared" si="37"/>
        <v>0</v>
      </c>
      <c r="T161" s="34">
        <f t="shared" si="38"/>
        <v>1.1796296296296298</v>
      </c>
      <c r="U161" s="37">
        <f t="shared" si="39"/>
        <v>0</v>
      </c>
      <c r="V161" s="37">
        <f t="shared" si="40"/>
        <v>0.72592592592592609</v>
      </c>
      <c r="W161" s="38">
        <f t="shared" si="41"/>
        <v>0.90740740740740766</v>
      </c>
      <c r="X161" s="39"/>
      <c r="Y161" s="40"/>
      <c r="Z161" s="40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96">
        <v>7150</v>
      </c>
      <c r="B162" s="34">
        <f t="shared" si="34"/>
        <v>7150</v>
      </c>
      <c r="C162" s="34">
        <f t="shared" si="35"/>
        <v>50</v>
      </c>
      <c r="D162" s="35">
        <v>0</v>
      </c>
      <c r="E162" s="34">
        <v>0</v>
      </c>
      <c r="F162" s="34">
        <v>0</v>
      </c>
      <c r="G162" s="34">
        <v>0</v>
      </c>
      <c r="H162" s="34">
        <v>0</v>
      </c>
      <c r="I162" s="36">
        <v>0</v>
      </c>
      <c r="J162" s="34">
        <f t="shared" si="29"/>
        <v>0</v>
      </c>
      <c r="K162" s="34">
        <v>0</v>
      </c>
      <c r="L162" s="34">
        <f t="shared" si="30"/>
        <v>0</v>
      </c>
      <c r="M162" s="34">
        <f t="shared" si="31"/>
        <v>0</v>
      </c>
      <c r="N162" s="34">
        <f t="shared" si="32"/>
        <v>0</v>
      </c>
      <c r="O162" s="36">
        <f t="shared" si="33"/>
        <v>0</v>
      </c>
      <c r="P162" s="34">
        <v>0</v>
      </c>
      <c r="Q162" s="34">
        <f t="shared" si="42"/>
        <v>-0.90740740740740766</v>
      </c>
      <c r="R162" s="34">
        <f t="shared" si="36"/>
        <v>0</v>
      </c>
      <c r="S162" s="34">
        <f t="shared" si="37"/>
        <v>0</v>
      </c>
      <c r="T162" s="34">
        <f t="shared" si="38"/>
        <v>1.1796296296296298</v>
      </c>
      <c r="U162" s="37">
        <f t="shared" si="39"/>
        <v>0</v>
      </c>
      <c r="V162" s="37">
        <f t="shared" si="40"/>
        <v>0.72592592592592609</v>
      </c>
      <c r="W162" s="38">
        <f t="shared" si="41"/>
        <v>0.90740740740740766</v>
      </c>
      <c r="X162" s="39"/>
      <c r="Y162" s="40"/>
      <c r="Z162" s="40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96">
        <v>7193</v>
      </c>
      <c r="B163" s="34">
        <f t="shared" si="34"/>
        <v>7193</v>
      </c>
      <c r="C163" s="34">
        <f t="shared" si="35"/>
        <v>43</v>
      </c>
      <c r="D163" s="35">
        <v>0</v>
      </c>
      <c r="E163" s="34">
        <v>0</v>
      </c>
      <c r="F163" s="34">
        <v>0</v>
      </c>
      <c r="G163" s="34">
        <v>0</v>
      </c>
      <c r="H163" s="34">
        <v>0</v>
      </c>
      <c r="I163" s="36">
        <v>0</v>
      </c>
      <c r="J163" s="34">
        <f t="shared" si="29"/>
        <v>0</v>
      </c>
      <c r="K163" s="34">
        <v>0</v>
      </c>
      <c r="L163" s="34">
        <f t="shared" si="30"/>
        <v>0</v>
      </c>
      <c r="M163" s="34">
        <f t="shared" si="31"/>
        <v>0</v>
      </c>
      <c r="N163" s="34">
        <f t="shared" si="32"/>
        <v>0</v>
      </c>
      <c r="O163" s="36">
        <f t="shared" si="33"/>
        <v>0</v>
      </c>
      <c r="P163" s="34">
        <v>0</v>
      </c>
      <c r="Q163" s="34">
        <f t="shared" si="42"/>
        <v>-0.90740740740740766</v>
      </c>
      <c r="R163" s="34">
        <f t="shared" si="36"/>
        <v>0</v>
      </c>
      <c r="S163" s="34">
        <f t="shared" si="37"/>
        <v>0</v>
      </c>
      <c r="T163" s="34">
        <f t="shared" si="38"/>
        <v>1.1796296296296298</v>
      </c>
      <c r="U163" s="37">
        <f t="shared" si="39"/>
        <v>0</v>
      </c>
      <c r="V163" s="37">
        <f t="shared" si="40"/>
        <v>0.72592592592592609</v>
      </c>
      <c r="W163" s="38">
        <f t="shared" si="41"/>
        <v>0.90740740740740766</v>
      </c>
      <c r="X163" s="39"/>
      <c r="Y163" s="40"/>
      <c r="Z163" s="40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96">
        <v>7200</v>
      </c>
      <c r="B164" s="34">
        <f t="shared" si="34"/>
        <v>7200</v>
      </c>
      <c r="C164" s="34">
        <f t="shared" si="35"/>
        <v>7</v>
      </c>
      <c r="D164" s="35">
        <v>0</v>
      </c>
      <c r="E164" s="34">
        <v>0</v>
      </c>
      <c r="F164" s="34">
        <v>0</v>
      </c>
      <c r="G164" s="34">
        <v>0</v>
      </c>
      <c r="H164" s="34">
        <v>0</v>
      </c>
      <c r="I164" s="36">
        <v>0</v>
      </c>
      <c r="J164" s="34">
        <f t="shared" si="29"/>
        <v>0</v>
      </c>
      <c r="K164" s="34">
        <v>0</v>
      </c>
      <c r="L164" s="34">
        <f t="shared" si="30"/>
        <v>0</v>
      </c>
      <c r="M164" s="34">
        <f t="shared" si="31"/>
        <v>0</v>
      </c>
      <c r="N164" s="34">
        <f t="shared" si="32"/>
        <v>0</v>
      </c>
      <c r="O164" s="36">
        <f t="shared" si="33"/>
        <v>0</v>
      </c>
      <c r="P164" s="34">
        <v>0</v>
      </c>
      <c r="Q164" s="34">
        <f t="shared" si="42"/>
        <v>-0.90740740740740766</v>
      </c>
      <c r="R164" s="34">
        <f t="shared" si="36"/>
        <v>0</v>
      </c>
      <c r="S164" s="34">
        <f t="shared" si="37"/>
        <v>0</v>
      </c>
      <c r="T164" s="34">
        <f t="shared" si="38"/>
        <v>1.1796296296296298</v>
      </c>
      <c r="U164" s="37">
        <f t="shared" si="39"/>
        <v>0</v>
      </c>
      <c r="V164" s="37">
        <f t="shared" si="40"/>
        <v>0.72592592592592609</v>
      </c>
      <c r="W164" s="38">
        <f t="shared" si="41"/>
        <v>0.90740740740740766</v>
      </c>
      <c r="X164" s="39"/>
      <c r="Y164" s="40"/>
      <c r="Z164" s="40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96">
        <v>7223</v>
      </c>
      <c r="B165" s="34">
        <f t="shared" si="34"/>
        <v>7223</v>
      </c>
      <c r="C165" s="34">
        <f t="shared" si="35"/>
        <v>23</v>
      </c>
      <c r="D165" s="35">
        <v>0</v>
      </c>
      <c r="E165" s="34">
        <v>0</v>
      </c>
      <c r="F165" s="34">
        <v>0</v>
      </c>
      <c r="G165" s="34">
        <v>0</v>
      </c>
      <c r="H165" s="34">
        <v>0</v>
      </c>
      <c r="I165" s="36">
        <v>0</v>
      </c>
      <c r="J165" s="34">
        <f t="shared" si="29"/>
        <v>0</v>
      </c>
      <c r="K165" s="34">
        <v>0</v>
      </c>
      <c r="L165" s="34">
        <f t="shared" si="30"/>
        <v>0</v>
      </c>
      <c r="M165" s="34">
        <f t="shared" si="31"/>
        <v>0</v>
      </c>
      <c r="N165" s="34">
        <f t="shared" si="32"/>
        <v>0</v>
      </c>
      <c r="O165" s="36">
        <f t="shared" si="33"/>
        <v>0</v>
      </c>
      <c r="P165" s="34">
        <v>0</v>
      </c>
      <c r="Q165" s="34">
        <f t="shared" si="42"/>
        <v>-0.90740740740740766</v>
      </c>
      <c r="R165" s="34">
        <f t="shared" si="36"/>
        <v>0</v>
      </c>
      <c r="S165" s="34">
        <f t="shared" si="37"/>
        <v>0</v>
      </c>
      <c r="T165" s="34">
        <f t="shared" si="38"/>
        <v>1.1796296296296298</v>
      </c>
      <c r="U165" s="37">
        <f t="shared" si="39"/>
        <v>0</v>
      </c>
      <c r="V165" s="37">
        <f t="shared" si="40"/>
        <v>0.72592592592592609</v>
      </c>
      <c r="W165" s="38">
        <f t="shared" si="41"/>
        <v>0.90740740740740766</v>
      </c>
      <c r="X165" s="39"/>
      <c r="Y165" s="40"/>
      <c r="Z165" s="40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96">
        <v>7250</v>
      </c>
      <c r="B166" s="34">
        <f t="shared" si="34"/>
        <v>7250</v>
      </c>
      <c r="C166" s="34">
        <f t="shared" si="35"/>
        <v>27</v>
      </c>
      <c r="D166" s="35">
        <v>0</v>
      </c>
      <c r="E166" s="34">
        <v>0</v>
      </c>
      <c r="F166" s="34">
        <v>0</v>
      </c>
      <c r="G166" s="34">
        <v>0</v>
      </c>
      <c r="H166" s="34">
        <v>0</v>
      </c>
      <c r="I166" s="36">
        <v>0</v>
      </c>
      <c r="J166" s="34">
        <f t="shared" si="29"/>
        <v>0</v>
      </c>
      <c r="K166" s="34">
        <v>0</v>
      </c>
      <c r="L166" s="34">
        <f t="shared" si="30"/>
        <v>0</v>
      </c>
      <c r="M166" s="34">
        <f t="shared" si="31"/>
        <v>0</v>
      </c>
      <c r="N166" s="34">
        <f t="shared" si="32"/>
        <v>0</v>
      </c>
      <c r="O166" s="36">
        <f t="shared" si="33"/>
        <v>0</v>
      </c>
      <c r="P166" s="34">
        <v>0</v>
      </c>
      <c r="Q166" s="34">
        <f t="shared" si="42"/>
        <v>-0.90740740740740766</v>
      </c>
      <c r="R166" s="34">
        <f t="shared" si="36"/>
        <v>0</v>
      </c>
      <c r="S166" s="34">
        <f t="shared" si="37"/>
        <v>0</v>
      </c>
      <c r="T166" s="34">
        <f t="shared" si="38"/>
        <v>1.1796296296296298</v>
      </c>
      <c r="U166" s="37">
        <f t="shared" si="39"/>
        <v>0</v>
      </c>
      <c r="V166" s="37">
        <f t="shared" si="40"/>
        <v>0.72592592592592609</v>
      </c>
      <c r="W166" s="38">
        <f t="shared" si="41"/>
        <v>0.90740740740740766</v>
      </c>
      <c r="X166" s="39"/>
      <c r="Y166" s="40"/>
      <c r="Z166" s="40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96">
        <v>7300</v>
      </c>
      <c r="B167" s="34">
        <f t="shared" si="34"/>
        <v>7300</v>
      </c>
      <c r="C167" s="34">
        <f t="shared" si="35"/>
        <v>50</v>
      </c>
      <c r="D167" s="35">
        <v>0</v>
      </c>
      <c r="E167" s="34">
        <v>0</v>
      </c>
      <c r="F167" s="34">
        <v>0</v>
      </c>
      <c r="G167" s="34">
        <v>0</v>
      </c>
      <c r="H167" s="34">
        <v>0</v>
      </c>
      <c r="I167" s="36">
        <v>0</v>
      </c>
      <c r="J167" s="34">
        <f t="shared" si="29"/>
        <v>0</v>
      </c>
      <c r="K167" s="34">
        <v>0</v>
      </c>
      <c r="L167" s="34">
        <f t="shared" si="30"/>
        <v>0</v>
      </c>
      <c r="M167" s="34">
        <f t="shared" si="31"/>
        <v>0</v>
      </c>
      <c r="N167" s="34">
        <f t="shared" si="32"/>
        <v>0</v>
      </c>
      <c r="O167" s="36">
        <f t="shared" si="33"/>
        <v>0</v>
      </c>
      <c r="P167" s="34">
        <v>0</v>
      </c>
      <c r="Q167" s="34">
        <f t="shared" si="42"/>
        <v>-0.90740740740740766</v>
      </c>
      <c r="R167" s="34">
        <f t="shared" si="36"/>
        <v>0</v>
      </c>
      <c r="S167" s="34">
        <f t="shared" si="37"/>
        <v>0</v>
      </c>
      <c r="T167" s="34">
        <f t="shared" si="38"/>
        <v>1.1796296296296298</v>
      </c>
      <c r="U167" s="37">
        <f t="shared" si="39"/>
        <v>0</v>
      </c>
      <c r="V167" s="37">
        <f t="shared" si="40"/>
        <v>0.72592592592592609</v>
      </c>
      <c r="W167" s="38">
        <f t="shared" si="41"/>
        <v>0.90740740740740766</v>
      </c>
      <c r="X167" s="39"/>
      <c r="Y167" s="40"/>
      <c r="Z167" s="40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96">
        <v>7319</v>
      </c>
      <c r="B168" s="34">
        <f t="shared" si="34"/>
        <v>7319</v>
      </c>
      <c r="C168" s="34">
        <f t="shared" si="35"/>
        <v>19</v>
      </c>
      <c r="D168" s="35">
        <v>0</v>
      </c>
      <c r="E168" s="34">
        <v>0</v>
      </c>
      <c r="F168" s="34">
        <v>0</v>
      </c>
      <c r="G168" s="34">
        <v>0</v>
      </c>
      <c r="H168" s="34">
        <v>0</v>
      </c>
      <c r="I168" s="36">
        <v>0</v>
      </c>
      <c r="J168" s="34">
        <f t="shared" si="29"/>
        <v>0</v>
      </c>
      <c r="K168" s="34">
        <v>0</v>
      </c>
      <c r="L168" s="34">
        <f t="shared" si="30"/>
        <v>0</v>
      </c>
      <c r="M168" s="34">
        <f t="shared" si="31"/>
        <v>0</v>
      </c>
      <c r="N168" s="34">
        <f t="shared" si="32"/>
        <v>0</v>
      </c>
      <c r="O168" s="36">
        <f t="shared" si="33"/>
        <v>0</v>
      </c>
      <c r="P168" s="34">
        <v>0</v>
      </c>
      <c r="Q168" s="34">
        <f t="shared" si="42"/>
        <v>-0.90740740740740766</v>
      </c>
      <c r="R168" s="34">
        <f t="shared" si="36"/>
        <v>0</v>
      </c>
      <c r="S168" s="34">
        <f t="shared" si="37"/>
        <v>0</v>
      </c>
      <c r="T168" s="34">
        <f t="shared" si="38"/>
        <v>1.1796296296296298</v>
      </c>
      <c r="U168" s="37">
        <f t="shared" si="39"/>
        <v>0</v>
      </c>
      <c r="V168" s="37">
        <f t="shared" si="40"/>
        <v>0.72592592592592609</v>
      </c>
      <c r="W168" s="38">
        <f t="shared" si="41"/>
        <v>0.90740740740740766</v>
      </c>
      <c r="X168" s="39"/>
      <c r="Y168" s="40"/>
      <c r="Z168" s="40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96">
        <v>7343</v>
      </c>
      <c r="B169" s="34">
        <f t="shared" si="34"/>
        <v>7343</v>
      </c>
      <c r="C169" s="34">
        <f t="shared" si="35"/>
        <v>24</v>
      </c>
      <c r="D169" s="35">
        <v>0</v>
      </c>
      <c r="E169" s="34">
        <v>0</v>
      </c>
      <c r="F169" s="34">
        <v>0</v>
      </c>
      <c r="G169" s="34">
        <v>0</v>
      </c>
      <c r="H169" s="34">
        <v>0</v>
      </c>
      <c r="I169" s="36">
        <v>0</v>
      </c>
      <c r="J169" s="34">
        <f t="shared" si="29"/>
        <v>0</v>
      </c>
      <c r="K169" s="34">
        <v>0</v>
      </c>
      <c r="L169" s="34">
        <f t="shared" si="30"/>
        <v>0</v>
      </c>
      <c r="M169" s="34">
        <f t="shared" si="31"/>
        <v>0</v>
      </c>
      <c r="N169" s="34">
        <f t="shared" si="32"/>
        <v>0</v>
      </c>
      <c r="O169" s="36">
        <f t="shared" si="33"/>
        <v>0</v>
      </c>
      <c r="P169" s="34">
        <v>0</v>
      </c>
      <c r="Q169" s="34">
        <f t="shared" si="42"/>
        <v>-0.90740740740740766</v>
      </c>
      <c r="R169" s="34">
        <f t="shared" si="36"/>
        <v>0</v>
      </c>
      <c r="S169" s="34">
        <f t="shared" si="37"/>
        <v>0</v>
      </c>
      <c r="T169" s="34">
        <f t="shared" si="38"/>
        <v>1.1796296296296298</v>
      </c>
      <c r="U169" s="37">
        <f t="shared" si="39"/>
        <v>0</v>
      </c>
      <c r="V169" s="37">
        <f t="shared" si="40"/>
        <v>0.72592592592592609</v>
      </c>
      <c r="W169" s="38">
        <f t="shared" si="41"/>
        <v>0.90740740740740766</v>
      </c>
      <c r="X169" s="39"/>
      <c r="Y169" s="40"/>
      <c r="Z169" s="40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96">
        <v>7350</v>
      </c>
      <c r="B170" s="34">
        <f t="shared" si="34"/>
        <v>7350</v>
      </c>
      <c r="C170" s="34">
        <f t="shared" si="35"/>
        <v>7</v>
      </c>
      <c r="D170" s="35">
        <v>0</v>
      </c>
      <c r="E170" s="34">
        <v>0</v>
      </c>
      <c r="F170" s="34">
        <v>0</v>
      </c>
      <c r="G170" s="34">
        <v>0</v>
      </c>
      <c r="H170" s="34">
        <v>0</v>
      </c>
      <c r="I170" s="36">
        <v>0</v>
      </c>
      <c r="J170" s="34">
        <f t="shared" si="29"/>
        <v>0</v>
      </c>
      <c r="K170" s="34">
        <v>0</v>
      </c>
      <c r="L170" s="34">
        <f t="shared" si="30"/>
        <v>0</v>
      </c>
      <c r="M170" s="34">
        <f t="shared" si="31"/>
        <v>0</v>
      </c>
      <c r="N170" s="34">
        <f t="shared" si="32"/>
        <v>0</v>
      </c>
      <c r="O170" s="36">
        <f t="shared" si="33"/>
        <v>0</v>
      </c>
      <c r="P170" s="34">
        <v>0</v>
      </c>
      <c r="Q170" s="34">
        <f t="shared" si="42"/>
        <v>-0.90740740740740766</v>
      </c>
      <c r="R170" s="34">
        <f t="shared" si="36"/>
        <v>0</v>
      </c>
      <c r="S170" s="34">
        <f t="shared" si="37"/>
        <v>0</v>
      </c>
      <c r="T170" s="34">
        <f t="shared" si="38"/>
        <v>1.1796296296296298</v>
      </c>
      <c r="U170" s="37">
        <f t="shared" si="39"/>
        <v>0</v>
      </c>
      <c r="V170" s="37">
        <f t="shared" si="40"/>
        <v>0.72592592592592609</v>
      </c>
      <c r="W170" s="38">
        <f t="shared" si="41"/>
        <v>0.90740740740740766</v>
      </c>
      <c r="X170" s="39"/>
      <c r="Y170" s="40"/>
      <c r="Z170" s="40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96">
        <v>7400</v>
      </c>
      <c r="B171" s="34">
        <f t="shared" si="34"/>
        <v>7400</v>
      </c>
      <c r="C171" s="34">
        <f t="shared" si="35"/>
        <v>50</v>
      </c>
      <c r="D171" s="35">
        <v>0</v>
      </c>
      <c r="E171" s="34">
        <v>0</v>
      </c>
      <c r="F171" s="34">
        <v>0</v>
      </c>
      <c r="G171" s="34">
        <v>0</v>
      </c>
      <c r="H171" s="34">
        <v>0</v>
      </c>
      <c r="I171" s="36">
        <v>0</v>
      </c>
      <c r="J171" s="34">
        <f t="shared" si="29"/>
        <v>0</v>
      </c>
      <c r="K171" s="34">
        <v>0</v>
      </c>
      <c r="L171" s="34">
        <f t="shared" si="30"/>
        <v>0</v>
      </c>
      <c r="M171" s="34">
        <f t="shared" si="31"/>
        <v>0</v>
      </c>
      <c r="N171" s="34">
        <f t="shared" si="32"/>
        <v>0</v>
      </c>
      <c r="O171" s="36">
        <f t="shared" si="33"/>
        <v>0</v>
      </c>
      <c r="P171" s="34">
        <v>0</v>
      </c>
      <c r="Q171" s="34">
        <f t="shared" si="42"/>
        <v>-0.90740740740740766</v>
      </c>
      <c r="R171" s="34">
        <f t="shared" si="36"/>
        <v>0</v>
      </c>
      <c r="S171" s="34">
        <f t="shared" si="37"/>
        <v>0</v>
      </c>
      <c r="T171" s="34">
        <f t="shared" si="38"/>
        <v>1.1796296296296298</v>
      </c>
      <c r="U171" s="37">
        <f t="shared" si="39"/>
        <v>0</v>
      </c>
      <c r="V171" s="37">
        <f t="shared" si="40"/>
        <v>0.72592592592592609</v>
      </c>
      <c r="W171" s="38">
        <f t="shared" si="41"/>
        <v>0.90740740740740766</v>
      </c>
      <c r="X171" s="39"/>
      <c r="Y171" s="40"/>
      <c r="Z171" s="40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96">
        <v>7450</v>
      </c>
      <c r="B172" s="34">
        <f t="shared" si="34"/>
        <v>7450</v>
      </c>
      <c r="C172" s="34">
        <f t="shared" si="35"/>
        <v>50</v>
      </c>
      <c r="D172" s="35">
        <v>0</v>
      </c>
      <c r="E172" s="34">
        <v>0</v>
      </c>
      <c r="F172" s="34">
        <v>0</v>
      </c>
      <c r="G172" s="34">
        <v>0</v>
      </c>
      <c r="H172" s="34">
        <v>0</v>
      </c>
      <c r="I172" s="36">
        <v>0</v>
      </c>
      <c r="J172" s="34">
        <f t="shared" si="29"/>
        <v>0</v>
      </c>
      <c r="K172" s="34">
        <v>0</v>
      </c>
      <c r="L172" s="34">
        <f t="shared" si="30"/>
        <v>0</v>
      </c>
      <c r="M172" s="34">
        <f t="shared" si="31"/>
        <v>0</v>
      </c>
      <c r="N172" s="34">
        <f t="shared" si="32"/>
        <v>0</v>
      </c>
      <c r="O172" s="36">
        <f t="shared" si="33"/>
        <v>0</v>
      </c>
      <c r="P172" s="34">
        <v>0</v>
      </c>
      <c r="Q172" s="34">
        <f t="shared" si="42"/>
        <v>-0.90740740740740766</v>
      </c>
      <c r="R172" s="34">
        <f t="shared" si="36"/>
        <v>0</v>
      </c>
      <c r="S172" s="34">
        <f t="shared" si="37"/>
        <v>0</v>
      </c>
      <c r="T172" s="34">
        <f t="shared" si="38"/>
        <v>1.1796296296296298</v>
      </c>
      <c r="U172" s="37">
        <f t="shared" si="39"/>
        <v>0</v>
      </c>
      <c r="V172" s="37">
        <f t="shared" si="40"/>
        <v>0.72592592592592609</v>
      </c>
      <c r="W172" s="38">
        <f t="shared" si="41"/>
        <v>0.90740740740740766</v>
      </c>
      <c r="X172" s="39"/>
      <c r="Y172" s="40"/>
      <c r="Z172" s="40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96">
        <v>7460</v>
      </c>
      <c r="B173" s="34">
        <f t="shared" si="34"/>
        <v>7460</v>
      </c>
      <c r="C173" s="34">
        <f t="shared" si="35"/>
        <v>10</v>
      </c>
      <c r="D173" s="35">
        <v>0</v>
      </c>
      <c r="E173" s="34">
        <v>0</v>
      </c>
      <c r="F173" s="34">
        <v>0</v>
      </c>
      <c r="G173" s="34">
        <v>0</v>
      </c>
      <c r="H173" s="34">
        <v>0</v>
      </c>
      <c r="I173" s="36">
        <v>0</v>
      </c>
      <c r="J173" s="34">
        <f t="shared" si="29"/>
        <v>0</v>
      </c>
      <c r="K173" s="34">
        <v>0</v>
      </c>
      <c r="L173" s="34">
        <f t="shared" si="30"/>
        <v>0</v>
      </c>
      <c r="M173" s="34">
        <f t="shared" si="31"/>
        <v>0</v>
      </c>
      <c r="N173" s="34">
        <f t="shared" si="32"/>
        <v>0</v>
      </c>
      <c r="O173" s="36">
        <f t="shared" si="33"/>
        <v>0</v>
      </c>
      <c r="P173" s="34">
        <v>0</v>
      </c>
      <c r="Q173" s="34">
        <f t="shared" si="42"/>
        <v>-0.90740740740740766</v>
      </c>
      <c r="R173" s="34">
        <f t="shared" si="36"/>
        <v>0</v>
      </c>
      <c r="S173" s="34">
        <f t="shared" si="37"/>
        <v>0</v>
      </c>
      <c r="T173" s="34">
        <f t="shared" si="38"/>
        <v>1.1796296296296298</v>
      </c>
      <c r="U173" s="37">
        <f t="shared" si="39"/>
        <v>0</v>
      </c>
      <c r="V173" s="37">
        <f t="shared" si="40"/>
        <v>0.72592592592592609</v>
      </c>
      <c r="W173" s="38">
        <f t="shared" si="41"/>
        <v>0.90740740740740766</v>
      </c>
      <c r="X173" s="39"/>
      <c r="Y173" s="40"/>
      <c r="Z173" s="40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96">
        <v>7500</v>
      </c>
      <c r="B174" s="34">
        <f t="shared" si="34"/>
        <v>7500</v>
      </c>
      <c r="C174" s="34">
        <f t="shared" si="35"/>
        <v>40</v>
      </c>
      <c r="D174" s="35">
        <v>0</v>
      </c>
      <c r="E174" s="34">
        <v>0</v>
      </c>
      <c r="F174" s="34">
        <v>0</v>
      </c>
      <c r="G174" s="34">
        <v>0</v>
      </c>
      <c r="H174" s="34">
        <v>0</v>
      </c>
      <c r="I174" s="36">
        <v>0</v>
      </c>
      <c r="J174" s="34">
        <f t="shared" si="29"/>
        <v>0</v>
      </c>
      <c r="K174" s="34">
        <v>0</v>
      </c>
      <c r="L174" s="34">
        <f t="shared" si="30"/>
        <v>0</v>
      </c>
      <c r="M174" s="34">
        <f t="shared" si="31"/>
        <v>0</v>
      </c>
      <c r="N174" s="34">
        <f t="shared" si="32"/>
        <v>0</v>
      </c>
      <c r="O174" s="36">
        <f t="shared" si="33"/>
        <v>0</v>
      </c>
      <c r="P174" s="34">
        <v>0</v>
      </c>
      <c r="Q174" s="34">
        <f t="shared" si="42"/>
        <v>-0.90740740740740766</v>
      </c>
      <c r="R174" s="34">
        <f t="shared" si="36"/>
        <v>0</v>
      </c>
      <c r="S174" s="34">
        <f t="shared" si="37"/>
        <v>0</v>
      </c>
      <c r="T174" s="34">
        <f t="shared" si="38"/>
        <v>1.1796296296296298</v>
      </c>
      <c r="U174" s="37">
        <f t="shared" si="39"/>
        <v>0</v>
      </c>
      <c r="V174" s="37">
        <f t="shared" si="40"/>
        <v>0.72592592592592609</v>
      </c>
      <c r="W174" s="38">
        <f t="shared" si="41"/>
        <v>0.90740740740740766</v>
      </c>
      <c r="X174" s="39"/>
      <c r="Y174" s="40"/>
      <c r="Z174" s="40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96">
        <v>7513</v>
      </c>
      <c r="B175" s="34">
        <f t="shared" si="34"/>
        <v>7513</v>
      </c>
      <c r="C175" s="34">
        <f t="shared" si="35"/>
        <v>13</v>
      </c>
      <c r="D175" s="35">
        <v>0</v>
      </c>
      <c r="E175" s="34">
        <v>0</v>
      </c>
      <c r="F175" s="34">
        <v>0</v>
      </c>
      <c r="G175" s="34">
        <v>0</v>
      </c>
      <c r="H175" s="34">
        <v>0</v>
      </c>
      <c r="I175" s="36">
        <v>0</v>
      </c>
      <c r="J175" s="34">
        <f t="shared" si="29"/>
        <v>0</v>
      </c>
      <c r="K175" s="34">
        <v>0</v>
      </c>
      <c r="L175" s="34">
        <f t="shared" si="30"/>
        <v>0</v>
      </c>
      <c r="M175" s="34">
        <f t="shared" si="31"/>
        <v>0</v>
      </c>
      <c r="N175" s="34">
        <f t="shared" si="32"/>
        <v>0</v>
      </c>
      <c r="O175" s="36">
        <f t="shared" si="33"/>
        <v>0</v>
      </c>
      <c r="P175" s="34">
        <v>0</v>
      </c>
      <c r="Q175" s="34">
        <f t="shared" si="42"/>
        <v>-0.90740740740740766</v>
      </c>
      <c r="R175" s="34">
        <f t="shared" si="36"/>
        <v>0</v>
      </c>
      <c r="S175" s="34">
        <f t="shared" si="37"/>
        <v>0</v>
      </c>
      <c r="T175" s="34">
        <f t="shared" si="38"/>
        <v>1.1796296296296298</v>
      </c>
      <c r="U175" s="37">
        <f t="shared" si="39"/>
        <v>0</v>
      </c>
      <c r="V175" s="37">
        <f t="shared" si="40"/>
        <v>0.72592592592592609</v>
      </c>
      <c r="W175" s="38">
        <f t="shared" si="41"/>
        <v>0.90740740740740766</v>
      </c>
      <c r="X175" s="39"/>
      <c r="Y175" s="40"/>
      <c r="Z175" s="40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96">
        <v>7550</v>
      </c>
      <c r="B176" s="34">
        <f t="shared" si="34"/>
        <v>7550</v>
      </c>
      <c r="C176" s="34">
        <f t="shared" si="35"/>
        <v>37</v>
      </c>
      <c r="D176" s="35">
        <v>0</v>
      </c>
      <c r="E176" s="34">
        <v>0</v>
      </c>
      <c r="F176" s="34">
        <v>0</v>
      </c>
      <c r="G176" s="34">
        <v>0</v>
      </c>
      <c r="H176" s="34">
        <v>0</v>
      </c>
      <c r="I176" s="36">
        <v>0</v>
      </c>
      <c r="J176" s="34">
        <f t="shared" si="29"/>
        <v>0</v>
      </c>
      <c r="K176" s="34">
        <v>0</v>
      </c>
      <c r="L176" s="34">
        <f t="shared" si="30"/>
        <v>0</v>
      </c>
      <c r="M176" s="34">
        <f t="shared" si="31"/>
        <v>0</v>
      </c>
      <c r="N176" s="34">
        <f t="shared" si="32"/>
        <v>0</v>
      </c>
      <c r="O176" s="36">
        <f t="shared" si="33"/>
        <v>0</v>
      </c>
      <c r="P176" s="34">
        <v>0</v>
      </c>
      <c r="Q176" s="34">
        <f t="shared" si="42"/>
        <v>-0.90740740740740766</v>
      </c>
      <c r="R176" s="34">
        <f t="shared" si="36"/>
        <v>0</v>
      </c>
      <c r="S176" s="34">
        <f t="shared" si="37"/>
        <v>0</v>
      </c>
      <c r="T176" s="34">
        <f t="shared" si="38"/>
        <v>1.1796296296296298</v>
      </c>
      <c r="U176" s="37">
        <f t="shared" si="39"/>
        <v>0</v>
      </c>
      <c r="V176" s="37">
        <f t="shared" si="40"/>
        <v>0.72592592592592609</v>
      </c>
      <c r="W176" s="38">
        <f t="shared" si="41"/>
        <v>0.90740740740740766</v>
      </c>
      <c r="X176" s="39"/>
      <c r="Y176" s="40"/>
      <c r="Z176" s="40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96">
        <v>7572</v>
      </c>
      <c r="B177" s="34">
        <f t="shared" si="34"/>
        <v>7572</v>
      </c>
      <c r="C177" s="34">
        <f t="shared" si="35"/>
        <v>22</v>
      </c>
      <c r="D177" s="35">
        <v>0</v>
      </c>
      <c r="E177" s="34">
        <v>0</v>
      </c>
      <c r="F177" s="34">
        <v>0</v>
      </c>
      <c r="G177" s="34">
        <v>0</v>
      </c>
      <c r="H177" s="34">
        <v>0</v>
      </c>
      <c r="I177" s="36">
        <v>0</v>
      </c>
      <c r="J177" s="34">
        <f t="shared" si="29"/>
        <v>0</v>
      </c>
      <c r="K177" s="34">
        <v>0</v>
      </c>
      <c r="L177" s="34">
        <f t="shared" si="30"/>
        <v>0</v>
      </c>
      <c r="M177" s="34">
        <f t="shared" si="31"/>
        <v>0</v>
      </c>
      <c r="N177" s="34">
        <f t="shared" si="32"/>
        <v>0</v>
      </c>
      <c r="O177" s="36">
        <f t="shared" si="33"/>
        <v>0</v>
      </c>
      <c r="P177" s="34">
        <v>0</v>
      </c>
      <c r="Q177" s="34">
        <f t="shared" si="42"/>
        <v>-0.90740740740740766</v>
      </c>
      <c r="R177" s="34">
        <f t="shared" si="36"/>
        <v>0</v>
      </c>
      <c r="S177" s="34">
        <f t="shared" si="37"/>
        <v>0</v>
      </c>
      <c r="T177" s="34">
        <f t="shared" si="38"/>
        <v>1.1796296296296298</v>
      </c>
      <c r="U177" s="37">
        <f t="shared" si="39"/>
        <v>0</v>
      </c>
      <c r="V177" s="37">
        <f t="shared" si="40"/>
        <v>0.72592592592592609</v>
      </c>
      <c r="W177" s="38">
        <f t="shared" si="41"/>
        <v>0.90740740740740766</v>
      </c>
      <c r="X177" s="39"/>
      <c r="Y177" s="40"/>
      <c r="Z177" s="40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96">
        <v>7600</v>
      </c>
      <c r="B178" s="34">
        <f t="shared" si="34"/>
        <v>7600</v>
      </c>
      <c r="C178" s="34">
        <f t="shared" si="35"/>
        <v>28</v>
      </c>
      <c r="D178" s="35">
        <v>0</v>
      </c>
      <c r="E178" s="34">
        <v>0</v>
      </c>
      <c r="F178" s="34">
        <v>0</v>
      </c>
      <c r="G178" s="34">
        <v>0</v>
      </c>
      <c r="H178" s="34">
        <v>0</v>
      </c>
      <c r="I178" s="36">
        <v>0</v>
      </c>
      <c r="J178" s="34">
        <f t="shared" si="29"/>
        <v>0</v>
      </c>
      <c r="K178" s="34">
        <v>0</v>
      </c>
      <c r="L178" s="34">
        <f t="shared" si="30"/>
        <v>0</v>
      </c>
      <c r="M178" s="34">
        <f t="shared" si="31"/>
        <v>0</v>
      </c>
      <c r="N178" s="34">
        <f t="shared" si="32"/>
        <v>0</v>
      </c>
      <c r="O178" s="36">
        <f t="shared" si="33"/>
        <v>0</v>
      </c>
      <c r="P178" s="34">
        <v>0</v>
      </c>
      <c r="Q178" s="34">
        <f t="shared" si="42"/>
        <v>-0.90740740740740766</v>
      </c>
      <c r="R178" s="34">
        <f t="shared" si="36"/>
        <v>0</v>
      </c>
      <c r="S178" s="34">
        <f t="shared" si="37"/>
        <v>0</v>
      </c>
      <c r="T178" s="34">
        <f t="shared" si="38"/>
        <v>1.1796296296296298</v>
      </c>
      <c r="U178" s="37">
        <f t="shared" si="39"/>
        <v>0</v>
      </c>
      <c r="V178" s="37">
        <f t="shared" si="40"/>
        <v>0.72592592592592609</v>
      </c>
      <c r="W178" s="38">
        <f t="shared" si="41"/>
        <v>0.90740740740740766</v>
      </c>
      <c r="X178" s="39"/>
      <c r="Y178" s="40"/>
      <c r="Z178" s="40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96">
        <v>7615</v>
      </c>
      <c r="B179" s="34">
        <f t="shared" si="34"/>
        <v>7615</v>
      </c>
      <c r="C179" s="34">
        <f t="shared" si="35"/>
        <v>15</v>
      </c>
      <c r="D179" s="35">
        <v>0</v>
      </c>
      <c r="E179" s="34">
        <v>0</v>
      </c>
      <c r="F179" s="34">
        <v>0</v>
      </c>
      <c r="G179" s="34">
        <v>0</v>
      </c>
      <c r="H179" s="34">
        <v>0</v>
      </c>
      <c r="I179" s="36">
        <v>0</v>
      </c>
      <c r="J179" s="34">
        <f t="shared" si="29"/>
        <v>0</v>
      </c>
      <c r="K179" s="34">
        <v>0</v>
      </c>
      <c r="L179" s="34">
        <f t="shared" si="30"/>
        <v>0</v>
      </c>
      <c r="M179" s="34">
        <f t="shared" si="31"/>
        <v>0</v>
      </c>
      <c r="N179" s="34">
        <f t="shared" si="32"/>
        <v>0</v>
      </c>
      <c r="O179" s="36">
        <f t="shared" si="33"/>
        <v>0</v>
      </c>
      <c r="P179" s="34">
        <v>0</v>
      </c>
      <c r="Q179" s="34">
        <f t="shared" si="42"/>
        <v>-0.90740740740740766</v>
      </c>
      <c r="R179" s="34">
        <f t="shared" si="36"/>
        <v>0</v>
      </c>
      <c r="S179" s="34">
        <f t="shared" si="37"/>
        <v>0</v>
      </c>
      <c r="T179" s="34">
        <f t="shared" si="38"/>
        <v>1.1796296296296298</v>
      </c>
      <c r="U179" s="37">
        <f t="shared" si="39"/>
        <v>0</v>
      </c>
      <c r="V179" s="37">
        <f t="shared" si="40"/>
        <v>0.72592592592592609</v>
      </c>
      <c r="W179" s="38">
        <f t="shared" si="41"/>
        <v>0.90740740740740766</v>
      </c>
      <c r="X179" s="39"/>
      <c r="Y179" s="40"/>
      <c r="Z179" s="40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96">
        <v>7650</v>
      </c>
      <c r="B180" s="34">
        <f t="shared" si="34"/>
        <v>7650</v>
      </c>
      <c r="C180" s="34">
        <f t="shared" si="35"/>
        <v>35</v>
      </c>
      <c r="D180" s="35">
        <v>0</v>
      </c>
      <c r="E180" s="34">
        <v>0</v>
      </c>
      <c r="F180" s="34">
        <v>0</v>
      </c>
      <c r="G180" s="34">
        <v>0</v>
      </c>
      <c r="H180" s="34">
        <v>0</v>
      </c>
      <c r="I180" s="36">
        <v>0</v>
      </c>
      <c r="J180" s="34">
        <f t="shared" si="29"/>
        <v>0</v>
      </c>
      <c r="K180" s="34">
        <v>0</v>
      </c>
      <c r="L180" s="34">
        <f t="shared" si="30"/>
        <v>0</v>
      </c>
      <c r="M180" s="34">
        <f t="shared" si="31"/>
        <v>0</v>
      </c>
      <c r="N180" s="34">
        <f t="shared" si="32"/>
        <v>0</v>
      </c>
      <c r="O180" s="36">
        <f t="shared" si="33"/>
        <v>0</v>
      </c>
      <c r="P180" s="34">
        <v>0</v>
      </c>
      <c r="Q180" s="34">
        <f t="shared" si="42"/>
        <v>-0.90740740740740766</v>
      </c>
      <c r="R180" s="34">
        <f t="shared" si="36"/>
        <v>0</v>
      </c>
      <c r="S180" s="34">
        <f t="shared" si="37"/>
        <v>0</v>
      </c>
      <c r="T180" s="34">
        <f t="shared" si="38"/>
        <v>1.1796296296296298</v>
      </c>
      <c r="U180" s="37">
        <f t="shared" si="39"/>
        <v>0</v>
      </c>
      <c r="V180" s="37">
        <f t="shared" si="40"/>
        <v>0.72592592592592609</v>
      </c>
      <c r="W180" s="38">
        <f t="shared" si="41"/>
        <v>0.90740740740740766</v>
      </c>
      <c r="X180" s="39"/>
      <c r="Y180" s="40"/>
      <c r="Z180" s="40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96">
        <v>7700</v>
      </c>
      <c r="B181" s="34">
        <f t="shared" si="34"/>
        <v>7700</v>
      </c>
      <c r="C181" s="34">
        <f t="shared" si="35"/>
        <v>50</v>
      </c>
      <c r="D181" s="35">
        <v>0</v>
      </c>
      <c r="E181" s="34">
        <v>0</v>
      </c>
      <c r="F181" s="34">
        <v>0</v>
      </c>
      <c r="G181" s="34">
        <v>0</v>
      </c>
      <c r="H181" s="34">
        <v>0</v>
      </c>
      <c r="I181" s="36">
        <v>0</v>
      </c>
      <c r="J181" s="34">
        <f t="shared" ref="J181:J182" si="43">AVERAGE(D180:D181)*(C181) / 27</f>
        <v>0</v>
      </c>
      <c r="K181" s="34">
        <v>0</v>
      </c>
      <c r="L181" s="34">
        <f t="shared" ref="L181:L182" si="44">AVERAGE(F180:F181)*(C181) / 27</f>
        <v>0</v>
      </c>
      <c r="M181" s="34">
        <f t="shared" ref="M181:M182" si="45">AVERAGE(G180:G181)*(C181) / 27</f>
        <v>0</v>
      </c>
      <c r="N181" s="34">
        <f t="shared" ref="N181:N182" si="46">AVERAGE(H180:H181)*(C181) / 27</f>
        <v>0</v>
      </c>
      <c r="O181" s="36">
        <f t="shared" ref="O181:O182" si="47">AVERAGE(I180:I181)*(C181) / 27</f>
        <v>0</v>
      </c>
      <c r="P181" s="34">
        <v>0</v>
      </c>
      <c r="Q181" s="34">
        <f t="shared" si="42"/>
        <v>-0.90740740740740766</v>
      </c>
      <c r="R181" s="34">
        <f t="shared" si="36"/>
        <v>0</v>
      </c>
      <c r="S181" s="34">
        <f t="shared" si="37"/>
        <v>0</v>
      </c>
      <c r="T181" s="34">
        <f t="shared" si="38"/>
        <v>1.1796296296296298</v>
      </c>
      <c r="U181" s="37">
        <f t="shared" si="39"/>
        <v>0</v>
      </c>
      <c r="V181" s="37">
        <f t="shared" si="40"/>
        <v>0.72592592592592609</v>
      </c>
      <c r="W181" s="38">
        <f t="shared" si="41"/>
        <v>0.90740740740740766</v>
      </c>
      <c r="X181" s="39"/>
      <c r="Y181" s="40"/>
      <c r="Z181" s="40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96">
        <v>7709</v>
      </c>
      <c r="B182" s="34">
        <f t="shared" si="34"/>
        <v>7709</v>
      </c>
      <c r="C182" s="34">
        <f t="shared" si="35"/>
        <v>9</v>
      </c>
      <c r="D182" s="35">
        <v>0</v>
      </c>
      <c r="E182" s="34">
        <v>0</v>
      </c>
      <c r="F182" s="34">
        <v>0</v>
      </c>
      <c r="G182" s="34">
        <v>0</v>
      </c>
      <c r="H182" s="34">
        <v>0</v>
      </c>
      <c r="I182" s="36">
        <v>0</v>
      </c>
      <c r="J182" s="34">
        <f t="shared" si="43"/>
        <v>0</v>
      </c>
      <c r="K182" s="34">
        <v>0</v>
      </c>
      <c r="L182" s="34">
        <f t="shared" si="44"/>
        <v>0</v>
      </c>
      <c r="M182" s="34">
        <f t="shared" si="45"/>
        <v>0</v>
      </c>
      <c r="N182" s="34">
        <f t="shared" si="46"/>
        <v>0</v>
      </c>
      <c r="O182" s="36">
        <f t="shared" si="47"/>
        <v>0</v>
      </c>
      <c r="P182" s="34">
        <v>0</v>
      </c>
      <c r="Q182" s="34">
        <f t="shared" si="42"/>
        <v>-0.90740740740740766</v>
      </c>
      <c r="R182" s="34">
        <f t="shared" si="36"/>
        <v>0</v>
      </c>
      <c r="S182" s="34">
        <f t="shared" si="37"/>
        <v>0</v>
      </c>
      <c r="T182" s="34">
        <f t="shared" si="38"/>
        <v>1.1796296296296298</v>
      </c>
      <c r="U182" s="37">
        <f t="shared" si="39"/>
        <v>0</v>
      </c>
      <c r="V182" s="37">
        <f t="shared" si="40"/>
        <v>0.72592592592592609</v>
      </c>
      <c r="W182" s="38">
        <f t="shared" si="41"/>
        <v>0.90740740740740766</v>
      </c>
      <c r="X182" s="39"/>
      <c r="Y182" s="40"/>
      <c r="Z182" s="40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33"/>
      <c r="B183" s="34"/>
      <c r="C183" s="34"/>
      <c r="D183" s="35"/>
      <c r="E183" s="34"/>
      <c r="F183" s="34"/>
      <c r="G183" s="34"/>
      <c r="H183" s="34"/>
      <c r="I183" s="36"/>
      <c r="J183" s="34"/>
      <c r="K183" s="34">
        <v>0</v>
      </c>
      <c r="L183" s="34"/>
      <c r="M183" s="34"/>
      <c r="N183" s="34"/>
      <c r="O183" s="36"/>
      <c r="P183" s="34"/>
      <c r="Q183" s="34"/>
      <c r="R183" s="34"/>
      <c r="S183" s="34"/>
      <c r="T183" s="34"/>
      <c r="U183" s="37"/>
      <c r="V183" s="37"/>
      <c r="W183" s="38"/>
      <c r="X183" s="39"/>
      <c r="Y183" s="40"/>
      <c r="Z183" s="40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s="51" customFormat="1" ht="13.5" thickBot="1" x14ac:dyDescent="0.25">
      <c r="A184" s="42"/>
      <c r="B184" s="43"/>
      <c r="C184" s="43"/>
      <c r="D184" s="44"/>
      <c r="E184" s="45"/>
      <c r="F184" s="45"/>
      <c r="G184" s="45"/>
      <c r="H184" s="45"/>
      <c r="I184" s="46"/>
      <c r="J184" s="44"/>
      <c r="K184" s="34">
        <v>0</v>
      </c>
      <c r="L184" s="45"/>
      <c r="M184" s="45"/>
      <c r="N184" s="45"/>
      <c r="O184" s="46"/>
      <c r="P184" s="44"/>
      <c r="Q184" s="45"/>
      <c r="R184" s="45"/>
      <c r="S184" s="45"/>
      <c r="T184" s="45"/>
      <c r="U184" s="47"/>
      <c r="V184" s="47"/>
      <c r="W184" s="48"/>
      <c r="X184" s="49"/>
      <c r="Y184" s="49"/>
      <c r="Z184" s="49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</row>
    <row r="185" spans="1:36" x14ac:dyDescent="0.2">
      <c r="A185" s="52"/>
      <c r="B185" s="53"/>
      <c r="C185" s="53"/>
      <c r="D185" s="53"/>
      <c r="E185" s="53"/>
      <c r="F185" s="53"/>
      <c r="G185" s="53"/>
      <c r="H185" s="53"/>
      <c r="I185" s="53"/>
      <c r="J185" s="54"/>
      <c r="K185" s="55"/>
      <c r="L185" s="55"/>
      <c r="M185" s="55"/>
      <c r="N185" s="55"/>
      <c r="O185" s="56"/>
      <c r="P185" s="53"/>
      <c r="Q185" s="53"/>
      <c r="R185" s="53"/>
      <c r="S185" s="53"/>
      <c r="T185" s="53"/>
      <c r="U185" s="53"/>
      <c r="V185" s="53"/>
      <c r="W185" s="53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ht="13.5" thickBot="1" x14ac:dyDescent="0.25">
      <c r="A186" s="52"/>
      <c r="B186" s="53"/>
      <c r="C186" s="53"/>
      <c r="D186" s="53"/>
      <c r="E186" s="53"/>
      <c r="F186" s="53"/>
      <c r="G186" s="53"/>
      <c r="H186" s="53"/>
      <c r="I186" s="53" t="s">
        <v>38</v>
      </c>
      <c r="J186" s="35">
        <f t="shared" ref="J186:O186" si="48">SUM(J6:J184)</f>
        <v>0</v>
      </c>
      <c r="K186" s="34">
        <f t="shared" si="48"/>
        <v>0</v>
      </c>
      <c r="L186" s="34">
        <f t="shared" si="48"/>
        <v>0</v>
      </c>
      <c r="M186" s="34">
        <f t="shared" si="48"/>
        <v>0</v>
      </c>
      <c r="N186" s="34">
        <f t="shared" si="48"/>
        <v>0</v>
      </c>
      <c r="O186" s="36">
        <f t="shared" si="48"/>
        <v>0.90740740740740766</v>
      </c>
      <c r="P186" s="53"/>
      <c r="Q186" s="53"/>
      <c r="R186" s="53"/>
      <c r="S186" s="53"/>
      <c r="T186" s="53"/>
      <c r="U186" s="53"/>
      <c r="V186" s="53"/>
      <c r="W186" s="53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ht="36" customHeight="1" thickBot="1" x14ac:dyDescent="0.25">
      <c r="A187" s="41"/>
      <c r="B187" s="53"/>
      <c r="C187" s="53"/>
      <c r="D187" s="53"/>
      <c r="E187" s="53"/>
      <c r="F187" s="53"/>
      <c r="G187" s="53"/>
      <c r="H187" s="53"/>
      <c r="I187" s="53"/>
      <c r="J187" s="57"/>
      <c r="K187" s="58"/>
      <c r="L187" s="58"/>
      <c r="M187" s="58"/>
      <c r="N187" s="58"/>
      <c r="O187" s="59"/>
      <c r="P187" s="53"/>
      <c r="Q187" s="53"/>
      <c r="R187" s="53"/>
      <c r="S187" s="53"/>
      <c r="T187" s="53"/>
      <c r="U187" s="53"/>
      <c r="V187" s="53"/>
      <c r="W187" s="53"/>
      <c r="X187" s="60" t="s">
        <v>39</v>
      </c>
      <c r="Y187" s="61"/>
      <c r="Z187" s="62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ht="36" customHeight="1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60" t="s">
        <v>40</v>
      </c>
      <c r="Y188" s="63" t="s">
        <v>41</v>
      </c>
      <c r="Z188" s="63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ht="36" customHeight="1" x14ac:dyDescent="0.2">
      <c r="A189" s="41"/>
      <c r="B189" s="41"/>
      <c r="C189" s="41"/>
      <c r="D189" s="180" t="s">
        <v>196</v>
      </c>
      <c r="E189" s="172" t="s">
        <v>165</v>
      </c>
      <c r="F189" s="172" t="s">
        <v>175</v>
      </c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64" t="s">
        <v>42</v>
      </c>
      <c r="Y189" s="65" t="s">
        <v>43</v>
      </c>
      <c r="Z189" s="65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ht="36" customHeight="1" x14ac:dyDescent="0.2">
      <c r="A190" s="41" t="s">
        <v>188</v>
      </c>
      <c r="B190" s="41" t="s">
        <v>189</v>
      </c>
      <c r="C190" s="41" t="s">
        <v>190</v>
      </c>
      <c r="D190" s="41">
        <v>3500</v>
      </c>
      <c r="E190" s="173">
        <v>1.25</v>
      </c>
      <c r="F190" s="173">
        <f>ROUND(((D190*E190)/27),0)</f>
        <v>162</v>
      </c>
      <c r="G190" s="189">
        <f>SUM(F190:F191)</f>
        <v>345</v>
      </c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64" t="s">
        <v>44</v>
      </c>
      <c r="Y190" s="65" t="s">
        <v>45</v>
      </c>
      <c r="Z190" s="65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ht="36" customHeight="1" x14ac:dyDescent="0.2">
      <c r="A191" s="41" t="s">
        <v>191</v>
      </c>
      <c r="B191" s="41" t="s">
        <v>192</v>
      </c>
      <c r="C191" s="41" t="s">
        <v>190</v>
      </c>
      <c r="D191" s="41">
        <v>3950</v>
      </c>
      <c r="E191" s="173">
        <v>1.25</v>
      </c>
      <c r="F191" s="173">
        <f t="shared" ref="F191:F193" si="49">ROUND(((D191*E191)/27),0)</f>
        <v>183</v>
      </c>
      <c r="G191" s="189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64" t="s">
        <v>46</v>
      </c>
      <c r="Y191" s="65" t="s">
        <v>47</v>
      </c>
      <c r="Z191" s="65" t="s">
        <v>48</v>
      </c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ht="36" customHeight="1" x14ac:dyDescent="0.2">
      <c r="A192" s="41" t="s">
        <v>197</v>
      </c>
      <c r="B192" s="41" t="s">
        <v>193</v>
      </c>
      <c r="C192" s="41" t="s">
        <v>190</v>
      </c>
      <c r="D192" s="41">
        <v>5050</v>
      </c>
      <c r="E192" s="173">
        <v>1.25</v>
      </c>
      <c r="F192" s="173">
        <f t="shared" si="49"/>
        <v>234</v>
      </c>
      <c r="G192" s="190">
        <f>SUM(F192:F193)</f>
        <v>401</v>
      </c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64" t="s">
        <v>49</v>
      </c>
      <c r="Y192" s="65" t="s">
        <v>47</v>
      </c>
      <c r="Z192" s="65" t="s">
        <v>50</v>
      </c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ht="36" customHeight="1" x14ac:dyDescent="0.2">
      <c r="A193" s="41" t="s">
        <v>194</v>
      </c>
      <c r="B193" s="41" t="s">
        <v>195</v>
      </c>
      <c r="C193" s="41" t="s">
        <v>190</v>
      </c>
      <c r="D193" s="41">
        <v>3600</v>
      </c>
      <c r="E193" s="173">
        <v>1.25</v>
      </c>
      <c r="F193" s="173">
        <f t="shared" si="49"/>
        <v>167</v>
      </c>
      <c r="G193" s="190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67" t="s">
        <v>51</v>
      </c>
      <c r="Y193" s="68" t="s">
        <v>52</v>
      </c>
      <c r="Z193" s="68" t="s">
        <v>53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ht="36" customHeight="1" x14ac:dyDescent="0.2">
      <c r="A194" s="41"/>
      <c r="B194" s="41"/>
      <c r="C194" s="41"/>
      <c r="D194" s="41"/>
      <c r="E194" s="41"/>
      <c r="F194" s="66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67" t="s">
        <v>54</v>
      </c>
      <c r="Y194" s="68" t="s">
        <v>55</v>
      </c>
      <c r="Z194" s="68" t="s">
        <v>56</v>
      </c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ht="81" customHeight="1" x14ac:dyDescent="0.2">
      <c r="A195" s="41"/>
      <c r="B195" s="41"/>
      <c r="C195" s="41"/>
      <c r="D195" s="41"/>
      <c r="E195" s="41"/>
      <c r="F195" s="66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67" t="s">
        <v>57</v>
      </c>
      <c r="Y195" s="68" t="s">
        <v>58</v>
      </c>
      <c r="Z195" s="68" t="s">
        <v>59</v>
      </c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ht="81" customHeight="1" x14ac:dyDescent="0.2">
      <c r="A196" s="41"/>
      <c r="B196" s="41"/>
      <c r="C196" s="41"/>
      <c r="D196" s="41"/>
      <c r="E196" s="41"/>
      <c r="F196" s="66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67" t="s">
        <v>57</v>
      </c>
      <c r="Y196" s="68" t="s">
        <v>60</v>
      </c>
      <c r="Z196" s="68" t="s">
        <v>61</v>
      </c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ht="81" customHeight="1" x14ac:dyDescent="0.2">
      <c r="A197" s="41"/>
      <c r="B197" s="41"/>
      <c r="C197" s="41"/>
      <c r="D197" s="41"/>
      <c r="E197" s="41"/>
      <c r="F197" s="66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67" t="s">
        <v>57</v>
      </c>
      <c r="Y197" s="68" t="s">
        <v>62</v>
      </c>
      <c r="Z197" s="68" t="s">
        <v>63</v>
      </c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ht="81" customHeight="1" thickBot="1" x14ac:dyDescent="0.25">
      <c r="A198" s="41"/>
      <c r="B198" s="41"/>
      <c r="C198" s="41"/>
      <c r="D198" s="41"/>
      <c r="E198" s="41"/>
      <c r="F198" s="66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69" t="s">
        <v>57</v>
      </c>
      <c r="Y198" s="70" t="s">
        <v>64</v>
      </c>
      <c r="Z198" s="70" t="s">
        <v>65</v>
      </c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ht="81" customHeight="1" thickBot="1" x14ac:dyDescent="0.25">
      <c r="A199" s="41"/>
      <c r="B199" s="41"/>
      <c r="C199" s="41"/>
      <c r="D199" s="41"/>
      <c r="E199" s="41"/>
      <c r="F199" s="66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71"/>
      <c r="Y199" s="72"/>
      <c r="Z199" s="73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ht="36" customHeight="1" thickBot="1" x14ac:dyDescent="0.25">
      <c r="A200" s="41"/>
      <c r="B200" s="41"/>
      <c r="C200" s="41"/>
      <c r="D200" s="41"/>
      <c r="E200" s="41"/>
      <c r="F200" s="66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74" t="s">
        <v>66</v>
      </c>
      <c r="Y200" s="75"/>
      <c r="Z200" s="76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ht="36" customHeight="1" x14ac:dyDescent="0.2">
      <c r="A201" s="41"/>
      <c r="B201" s="41"/>
      <c r="C201" s="41"/>
      <c r="D201" s="41"/>
      <c r="E201" s="41"/>
      <c r="F201" s="66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64" t="s">
        <v>67</v>
      </c>
      <c r="Y201" s="39"/>
      <c r="Z201" s="77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ht="36" customHeight="1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64"/>
      <c r="Y202" s="39" t="s">
        <v>68</v>
      </c>
      <c r="Z202" s="77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ht="36" customHeight="1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64"/>
      <c r="Y203" s="39" t="s">
        <v>69</v>
      </c>
      <c r="Z203" s="77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ht="36" customHeight="1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64" t="s">
        <v>70</v>
      </c>
      <c r="Y204" s="39"/>
      <c r="Z204" s="77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ht="36" customHeight="1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64" t="s">
        <v>71</v>
      </c>
      <c r="Y205" s="39"/>
      <c r="Z205" s="77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ht="36" customHeight="1" thickBot="1" x14ac:dyDescent="0.25">
      <c r="A206" s="41" t="s">
        <v>72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71" t="s">
        <v>73</v>
      </c>
      <c r="Y206" s="78"/>
      <c r="Z206" s="79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  <row r="1047" spans="1:36" x14ac:dyDescent="0.2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</row>
    <row r="1048" spans="1:36" x14ac:dyDescent="0.2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</row>
    <row r="1049" spans="1:36" x14ac:dyDescent="0.2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</row>
    <row r="1050" spans="1:36" x14ac:dyDescent="0.2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</row>
    <row r="1051" spans="1:36" x14ac:dyDescent="0.2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</row>
    <row r="1052" spans="1:36" x14ac:dyDescent="0.2">
      <c r="A1052" s="41"/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</row>
    <row r="1053" spans="1:36" x14ac:dyDescent="0.2">
      <c r="A1053" s="41"/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</row>
    <row r="1054" spans="1:36" x14ac:dyDescent="0.2">
      <c r="A1054" s="41"/>
      <c r="B1054" s="41"/>
      <c r="C1054" s="41"/>
      <c r="D1054" s="41"/>
      <c r="E1054" s="41"/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</row>
    <row r="1055" spans="1:36" x14ac:dyDescent="0.2">
      <c r="A1055" s="41"/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</row>
    <row r="1056" spans="1:36" x14ac:dyDescent="0.2">
      <c r="A1056" s="41"/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</row>
    <row r="1057" spans="1:36" x14ac:dyDescent="0.2">
      <c r="A1057" s="41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</row>
    <row r="1058" spans="1:36" x14ac:dyDescent="0.2">
      <c r="A1058" s="41"/>
      <c r="B1058" s="41"/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</row>
    <row r="1059" spans="1:36" x14ac:dyDescent="0.2">
      <c r="A1059" s="41"/>
      <c r="B1059" s="41"/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</row>
    <row r="1060" spans="1:36" x14ac:dyDescent="0.2">
      <c r="A1060" s="41"/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</row>
    <row r="1061" spans="1:36" x14ac:dyDescent="0.2">
      <c r="A1061" s="41"/>
      <c r="B1061" s="41"/>
      <c r="C1061" s="41"/>
      <c r="D1061" s="41"/>
      <c r="E1061" s="41"/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</row>
    <row r="1062" spans="1:36" x14ac:dyDescent="0.2">
      <c r="A1062" s="41"/>
      <c r="B1062" s="41"/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</row>
    <row r="1063" spans="1:36" x14ac:dyDescent="0.2">
      <c r="A1063" s="41"/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</row>
    <row r="1064" spans="1:36" x14ac:dyDescent="0.2">
      <c r="A1064" s="41"/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</row>
    <row r="1065" spans="1:36" x14ac:dyDescent="0.2">
      <c r="A1065" s="41"/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</row>
    <row r="1066" spans="1:36" x14ac:dyDescent="0.2">
      <c r="A1066" s="41"/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</row>
    <row r="1067" spans="1:36" x14ac:dyDescent="0.2">
      <c r="A1067" s="41"/>
      <c r="B1067" s="41"/>
      <c r="C1067" s="41"/>
      <c r="D1067" s="41"/>
      <c r="E1067" s="41"/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</row>
    <row r="1068" spans="1:36" x14ac:dyDescent="0.2">
      <c r="A1068" s="41"/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</row>
    <row r="1069" spans="1:36" x14ac:dyDescent="0.2">
      <c r="A1069" s="41"/>
      <c r="B1069" s="41"/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</row>
    <row r="1070" spans="1:36" x14ac:dyDescent="0.2">
      <c r="A1070" s="41"/>
      <c r="B1070" s="41"/>
      <c r="C1070" s="41"/>
      <c r="D1070" s="41"/>
      <c r="E1070" s="41"/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</row>
    <row r="1071" spans="1:36" x14ac:dyDescent="0.2">
      <c r="A1071" s="41"/>
      <c r="B1071" s="41"/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</row>
    <row r="1072" spans="1:36" x14ac:dyDescent="0.2">
      <c r="A1072" s="41"/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</row>
    <row r="1073" spans="1:36" x14ac:dyDescent="0.2">
      <c r="A1073" s="41"/>
      <c r="B1073" s="41"/>
      <c r="C1073" s="41"/>
      <c r="D1073" s="41"/>
      <c r="E1073" s="41"/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</row>
    <row r="1074" spans="1:36" x14ac:dyDescent="0.2">
      <c r="A1074" s="41"/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</row>
    <row r="1075" spans="1:36" x14ac:dyDescent="0.2">
      <c r="A1075" s="41"/>
      <c r="B1075" s="41"/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</row>
    <row r="1076" spans="1:36" x14ac:dyDescent="0.2">
      <c r="A1076" s="41"/>
      <c r="B1076" s="41"/>
      <c r="C1076" s="41"/>
      <c r="D1076" s="41"/>
      <c r="E1076" s="41"/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</row>
    <row r="1077" spans="1:36" x14ac:dyDescent="0.2">
      <c r="A1077" s="41"/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</row>
    <row r="1078" spans="1:36" x14ac:dyDescent="0.2">
      <c r="A1078" s="41"/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</row>
    <row r="1079" spans="1:36" x14ac:dyDescent="0.2">
      <c r="A1079" s="41"/>
      <c r="B1079" s="41"/>
      <c r="C1079" s="41"/>
      <c r="D1079" s="41"/>
      <c r="E1079" s="41"/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</row>
    <row r="1080" spans="1:36" x14ac:dyDescent="0.2">
      <c r="A1080" s="41"/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</row>
    <row r="1081" spans="1:36" x14ac:dyDescent="0.2">
      <c r="A1081" s="41"/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</row>
    <row r="1082" spans="1:36" x14ac:dyDescent="0.2">
      <c r="A1082" s="41"/>
      <c r="B1082" s="41"/>
      <c r="C1082" s="41"/>
      <c r="D1082" s="41"/>
      <c r="E1082" s="41"/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</row>
    <row r="1083" spans="1:36" x14ac:dyDescent="0.2">
      <c r="A1083" s="41"/>
      <c r="B1083" s="41"/>
      <c r="C1083" s="41"/>
      <c r="D1083" s="41"/>
      <c r="E1083" s="41"/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</row>
    <row r="1084" spans="1:36" x14ac:dyDescent="0.2">
      <c r="A1084" s="41"/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</row>
    <row r="1085" spans="1:36" x14ac:dyDescent="0.2">
      <c r="A1085" s="41"/>
      <c r="B1085" s="41"/>
      <c r="C1085" s="41"/>
      <c r="D1085" s="41"/>
      <c r="E1085" s="41"/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</row>
    <row r="1086" spans="1:36" x14ac:dyDescent="0.2">
      <c r="A1086" s="41"/>
      <c r="B1086" s="41"/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</row>
    <row r="1087" spans="1:36" x14ac:dyDescent="0.2">
      <c r="A1087" s="41"/>
      <c r="B1087" s="41"/>
      <c r="C1087" s="41"/>
      <c r="D1087" s="41"/>
      <c r="E1087" s="41"/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</row>
    <row r="1088" spans="1:36" x14ac:dyDescent="0.2">
      <c r="A1088" s="41"/>
      <c r="B1088" s="41"/>
      <c r="C1088" s="41"/>
      <c r="D1088" s="41"/>
      <c r="E1088" s="41"/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</row>
    <row r="1089" spans="1:36" x14ac:dyDescent="0.2">
      <c r="A1089" s="41"/>
      <c r="B1089" s="41"/>
      <c r="C1089" s="41"/>
      <c r="D1089" s="41"/>
      <c r="E1089" s="41"/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</row>
    <row r="1090" spans="1:36" x14ac:dyDescent="0.2">
      <c r="A1090" s="41"/>
      <c r="B1090" s="41"/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</row>
    <row r="1091" spans="1:36" x14ac:dyDescent="0.2">
      <c r="A1091" s="41"/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</row>
    <row r="1092" spans="1:36" x14ac:dyDescent="0.2">
      <c r="A1092" s="41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</row>
    <row r="1093" spans="1:36" x14ac:dyDescent="0.2">
      <c r="A1093" s="41"/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</row>
    <row r="1094" spans="1:36" x14ac:dyDescent="0.2">
      <c r="A1094" s="41"/>
      <c r="B1094" s="41"/>
      <c r="C1094" s="41"/>
      <c r="D1094" s="41"/>
      <c r="E1094" s="41"/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</row>
    <row r="1095" spans="1:36" x14ac:dyDescent="0.2">
      <c r="A1095" s="41"/>
      <c r="B1095" s="41"/>
      <c r="C1095" s="41"/>
      <c r="D1095" s="41"/>
      <c r="E1095" s="41"/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</row>
    <row r="1096" spans="1:36" x14ac:dyDescent="0.2">
      <c r="A1096" s="41"/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</row>
    <row r="1097" spans="1:36" x14ac:dyDescent="0.2">
      <c r="A1097" s="41"/>
      <c r="B1097" s="41"/>
      <c r="C1097" s="41"/>
      <c r="D1097" s="41"/>
      <c r="E1097" s="41"/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</row>
    <row r="1098" spans="1:36" x14ac:dyDescent="0.2">
      <c r="A1098" s="41"/>
      <c r="B1098" s="41"/>
      <c r="C1098" s="41"/>
      <c r="D1098" s="41"/>
      <c r="E1098" s="41"/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</row>
    <row r="1099" spans="1:36" x14ac:dyDescent="0.2">
      <c r="A1099" s="41"/>
      <c r="B1099" s="41"/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</row>
    <row r="1100" spans="1:36" x14ac:dyDescent="0.2">
      <c r="A1100" s="41"/>
      <c r="B1100" s="41"/>
      <c r="C1100" s="41"/>
      <c r="D1100" s="41"/>
      <c r="E1100" s="41"/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</row>
    <row r="1101" spans="1:36" x14ac:dyDescent="0.2">
      <c r="A1101" s="41"/>
      <c r="B1101" s="41"/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</row>
    <row r="1102" spans="1:36" x14ac:dyDescent="0.2">
      <c r="A1102" s="41"/>
      <c r="B1102" s="41"/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</row>
    <row r="1103" spans="1:36" x14ac:dyDescent="0.2">
      <c r="A1103" s="41"/>
      <c r="B1103" s="41"/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</row>
    <row r="1104" spans="1:36" x14ac:dyDescent="0.2">
      <c r="A1104" s="41"/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</row>
    <row r="1105" spans="1:36" x14ac:dyDescent="0.2">
      <c r="A1105" s="41"/>
      <c r="B1105" s="41"/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</row>
    <row r="1106" spans="1:36" x14ac:dyDescent="0.2">
      <c r="A1106" s="41"/>
      <c r="B1106" s="41"/>
      <c r="C1106" s="41"/>
      <c r="D1106" s="41"/>
      <c r="E1106" s="41"/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</row>
    <row r="1107" spans="1:36" x14ac:dyDescent="0.2">
      <c r="A1107" s="41"/>
      <c r="B1107" s="41"/>
      <c r="C1107" s="41"/>
      <c r="D1107" s="41"/>
      <c r="E1107" s="41"/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</row>
    <row r="1108" spans="1:36" x14ac:dyDescent="0.2">
      <c r="A1108" s="41"/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</row>
    <row r="1109" spans="1:36" x14ac:dyDescent="0.2">
      <c r="A1109" s="41"/>
      <c r="B1109" s="41"/>
      <c r="C1109" s="41"/>
      <c r="D1109" s="41"/>
      <c r="E1109" s="41"/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</row>
    <row r="1110" spans="1:36" x14ac:dyDescent="0.2">
      <c r="A1110" s="41"/>
      <c r="B1110" s="41"/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</row>
    <row r="1111" spans="1:36" x14ac:dyDescent="0.2">
      <c r="A1111" s="41"/>
      <c r="B1111" s="41"/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</row>
    <row r="1112" spans="1:36" x14ac:dyDescent="0.2">
      <c r="A1112" s="41"/>
      <c r="B1112" s="41"/>
      <c r="C1112" s="41"/>
      <c r="D1112" s="41"/>
      <c r="E1112" s="41"/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</row>
    <row r="1113" spans="1:36" x14ac:dyDescent="0.2">
      <c r="A1113" s="41"/>
      <c r="B1113" s="41"/>
      <c r="C1113" s="41"/>
      <c r="D1113" s="41"/>
      <c r="E1113" s="41"/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</row>
    <row r="1114" spans="1:36" x14ac:dyDescent="0.2">
      <c r="A1114" s="41"/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</row>
    <row r="1115" spans="1:36" x14ac:dyDescent="0.2">
      <c r="A1115" s="41"/>
      <c r="B1115" s="41"/>
      <c r="C1115" s="41"/>
      <c r="D1115" s="41"/>
      <c r="E1115" s="41"/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</row>
    <row r="1116" spans="1:36" x14ac:dyDescent="0.2">
      <c r="A1116" s="41"/>
      <c r="B1116" s="41"/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</row>
    <row r="1117" spans="1:36" x14ac:dyDescent="0.2">
      <c r="A1117" s="41"/>
      <c r="B1117" s="41"/>
      <c r="C1117" s="41"/>
      <c r="D1117" s="41"/>
      <c r="E1117" s="41"/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</row>
    <row r="1118" spans="1:36" x14ac:dyDescent="0.2">
      <c r="A1118" s="41"/>
      <c r="B1118" s="41"/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</row>
    <row r="1119" spans="1:36" x14ac:dyDescent="0.2">
      <c r="A1119" s="41"/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</row>
    <row r="1120" spans="1:36" x14ac:dyDescent="0.2">
      <c r="A1120" s="41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</row>
    <row r="1121" spans="1:36" x14ac:dyDescent="0.2">
      <c r="A1121" s="41"/>
      <c r="B1121" s="41"/>
      <c r="C1121" s="41"/>
      <c r="D1121" s="41"/>
      <c r="E1121" s="41"/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</row>
    <row r="1122" spans="1:36" x14ac:dyDescent="0.2">
      <c r="A1122" s="41"/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</row>
    <row r="1123" spans="1:36" x14ac:dyDescent="0.2">
      <c r="A1123" s="41"/>
      <c r="B1123" s="41"/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</row>
    <row r="1124" spans="1:36" x14ac:dyDescent="0.2">
      <c r="A1124" s="41"/>
      <c r="B1124" s="41"/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</row>
    <row r="1125" spans="1:36" x14ac:dyDescent="0.2">
      <c r="A1125" s="41"/>
      <c r="B1125" s="41"/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</row>
    <row r="1126" spans="1:36" x14ac:dyDescent="0.2">
      <c r="A1126" s="41"/>
      <c r="B1126" s="41"/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</row>
    <row r="1127" spans="1:36" x14ac:dyDescent="0.2">
      <c r="A1127" s="41"/>
      <c r="B1127" s="41"/>
      <c r="C1127" s="41"/>
      <c r="D1127" s="41"/>
      <c r="E1127" s="41"/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</row>
    <row r="1128" spans="1:36" x14ac:dyDescent="0.2">
      <c r="A1128" s="41"/>
      <c r="B1128" s="41"/>
      <c r="C1128" s="41"/>
      <c r="D1128" s="41"/>
      <c r="E1128" s="41"/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</row>
    <row r="1129" spans="1:36" x14ac:dyDescent="0.2">
      <c r="A1129" s="41"/>
      <c r="B1129" s="41"/>
      <c r="C1129" s="41"/>
      <c r="D1129" s="41"/>
      <c r="E1129" s="41"/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</row>
    <row r="1130" spans="1:36" x14ac:dyDescent="0.2">
      <c r="A1130" s="41"/>
      <c r="B1130" s="41"/>
      <c r="C1130" s="41"/>
      <c r="D1130" s="41"/>
      <c r="E1130" s="41"/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</row>
    <row r="1131" spans="1:36" x14ac:dyDescent="0.2">
      <c r="A1131" s="41"/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</row>
    <row r="1132" spans="1:36" x14ac:dyDescent="0.2">
      <c r="A1132" s="41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</row>
    <row r="1133" spans="1:36" x14ac:dyDescent="0.2">
      <c r="A1133" s="41"/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</row>
    <row r="1134" spans="1:36" x14ac:dyDescent="0.2">
      <c r="A1134" s="41"/>
      <c r="B1134" s="41"/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</row>
    <row r="1135" spans="1:36" x14ac:dyDescent="0.2">
      <c r="A1135" s="41"/>
      <c r="B1135" s="41"/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</row>
    <row r="1136" spans="1:36" x14ac:dyDescent="0.2">
      <c r="A1136" s="41"/>
      <c r="B1136" s="41"/>
      <c r="C1136" s="41"/>
      <c r="D1136" s="41"/>
      <c r="E1136" s="41"/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</row>
    <row r="1137" spans="1:36" x14ac:dyDescent="0.2">
      <c r="A1137" s="41"/>
      <c r="B1137" s="41"/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</row>
    <row r="1138" spans="1:36" x14ac:dyDescent="0.2">
      <c r="A1138" s="41"/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</row>
    <row r="1139" spans="1:36" x14ac:dyDescent="0.2">
      <c r="A1139" s="41"/>
      <c r="B1139" s="41"/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</row>
    <row r="1140" spans="1:36" x14ac:dyDescent="0.2">
      <c r="A1140" s="41"/>
      <c r="B1140" s="41"/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</row>
    <row r="1141" spans="1:36" x14ac:dyDescent="0.2">
      <c r="A1141" s="41"/>
      <c r="B1141" s="41"/>
      <c r="C1141" s="41"/>
      <c r="D1141" s="41"/>
      <c r="E1141" s="41"/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</row>
    <row r="1142" spans="1:36" x14ac:dyDescent="0.2">
      <c r="A1142" s="41"/>
      <c r="B1142" s="41"/>
      <c r="C1142" s="41"/>
      <c r="D1142" s="41"/>
      <c r="E1142" s="41"/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</row>
    <row r="1143" spans="1:36" x14ac:dyDescent="0.2">
      <c r="A1143" s="41"/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</row>
    <row r="1144" spans="1:36" x14ac:dyDescent="0.2">
      <c r="A1144" s="41"/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</row>
    <row r="1145" spans="1:36" x14ac:dyDescent="0.2">
      <c r="A1145" s="41"/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</row>
    <row r="1146" spans="1:36" x14ac:dyDescent="0.2">
      <c r="A1146" s="41"/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</row>
    <row r="1147" spans="1:36" x14ac:dyDescent="0.2">
      <c r="A1147" s="41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</row>
    <row r="1148" spans="1:36" x14ac:dyDescent="0.2">
      <c r="A1148" s="41"/>
      <c r="B1148" s="41"/>
      <c r="C1148" s="41"/>
      <c r="D1148" s="41"/>
      <c r="E1148" s="41"/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</row>
    <row r="1149" spans="1:36" x14ac:dyDescent="0.2">
      <c r="A1149" s="41"/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</row>
    <row r="1150" spans="1:36" x14ac:dyDescent="0.2">
      <c r="A1150" s="41"/>
      <c r="B1150" s="41"/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</row>
    <row r="1151" spans="1:36" x14ac:dyDescent="0.2">
      <c r="A1151" s="41"/>
      <c r="B1151" s="41"/>
      <c r="C1151" s="41"/>
      <c r="D1151" s="41"/>
      <c r="E1151" s="41"/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</row>
    <row r="1152" spans="1:36" x14ac:dyDescent="0.2">
      <c r="A1152" s="41"/>
      <c r="B1152" s="41"/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</row>
    <row r="1153" spans="1:36" x14ac:dyDescent="0.2">
      <c r="A1153" s="41"/>
      <c r="B1153" s="41"/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</row>
    <row r="1154" spans="1:36" x14ac:dyDescent="0.2">
      <c r="A1154" s="41"/>
      <c r="B1154" s="41"/>
      <c r="C1154" s="41"/>
      <c r="D1154" s="41"/>
      <c r="E1154" s="41"/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</row>
    <row r="1155" spans="1:36" x14ac:dyDescent="0.2">
      <c r="A1155" s="41"/>
      <c r="B1155" s="41"/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</row>
    <row r="1156" spans="1:36" x14ac:dyDescent="0.2">
      <c r="A1156" s="41"/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</row>
    <row r="1157" spans="1:36" x14ac:dyDescent="0.2">
      <c r="A1157" s="41"/>
      <c r="B1157" s="41"/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</row>
    <row r="1158" spans="1:36" x14ac:dyDescent="0.2">
      <c r="A1158" s="41"/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</row>
    <row r="1159" spans="1:36" x14ac:dyDescent="0.2">
      <c r="A1159" s="41"/>
      <c r="B1159" s="41"/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</row>
    <row r="1160" spans="1:36" x14ac:dyDescent="0.2">
      <c r="A1160" s="41"/>
      <c r="B1160" s="41"/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</row>
    <row r="1161" spans="1:36" x14ac:dyDescent="0.2">
      <c r="A1161" s="41"/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</row>
    <row r="1162" spans="1:36" x14ac:dyDescent="0.2">
      <c r="A1162" s="41"/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</row>
    <row r="1163" spans="1:36" x14ac:dyDescent="0.2">
      <c r="A1163" s="41"/>
      <c r="B1163" s="41"/>
      <c r="C1163" s="41"/>
      <c r="D1163" s="41"/>
      <c r="E1163" s="41"/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</row>
    <row r="1164" spans="1:36" x14ac:dyDescent="0.2">
      <c r="A1164" s="41"/>
      <c r="B1164" s="41"/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</row>
    <row r="1165" spans="1:36" x14ac:dyDescent="0.2">
      <c r="A1165" s="41"/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</row>
    <row r="1166" spans="1:36" x14ac:dyDescent="0.2">
      <c r="A1166" s="41"/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</row>
    <row r="1167" spans="1:36" x14ac:dyDescent="0.2">
      <c r="A1167" s="41"/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</row>
    <row r="1168" spans="1:36" x14ac:dyDescent="0.2">
      <c r="A1168" s="41"/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</row>
    <row r="1169" spans="1:36" x14ac:dyDescent="0.2">
      <c r="A1169" s="41"/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</row>
    <row r="1170" spans="1:36" x14ac:dyDescent="0.2">
      <c r="A1170" s="41"/>
      <c r="B1170" s="41"/>
      <c r="C1170" s="41"/>
      <c r="D1170" s="41"/>
      <c r="E1170" s="41"/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</row>
    <row r="1171" spans="1:36" x14ac:dyDescent="0.2">
      <c r="A1171" s="41"/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</row>
    <row r="1172" spans="1:36" x14ac:dyDescent="0.2">
      <c r="A1172" s="41"/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</row>
    <row r="1173" spans="1:36" x14ac:dyDescent="0.2">
      <c r="A1173" s="41"/>
      <c r="B1173" s="41"/>
      <c r="C1173" s="41"/>
      <c r="D1173" s="41"/>
      <c r="E1173" s="41"/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</row>
    <row r="1174" spans="1:36" x14ac:dyDescent="0.2">
      <c r="A1174" s="41"/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</row>
    <row r="1175" spans="1:36" x14ac:dyDescent="0.2">
      <c r="A1175" s="41"/>
      <c r="B1175" s="41"/>
      <c r="C1175" s="41"/>
      <c r="D1175" s="41"/>
      <c r="E1175" s="41"/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</row>
    <row r="1176" spans="1:36" x14ac:dyDescent="0.2">
      <c r="A1176" s="41"/>
      <c r="B1176" s="41"/>
      <c r="C1176" s="41"/>
      <c r="D1176" s="41"/>
      <c r="E1176" s="41"/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</row>
    <row r="1177" spans="1:36" x14ac:dyDescent="0.2">
      <c r="A1177" s="41"/>
      <c r="B1177" s="41"/>
      <c r="C1177" s="41"/>
      <c r="D1177" s="41"/>
      <c r="E1177" s="41"/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</row>
    <row r="1178" spans="1:36" x14ac:dyDescent="0.2">
      <c r="A1178" s="41"/>
      <c r="B1178" s="41"/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</row>
    <row r="1179" spans="1:36" x14ac:dyDescent="0.2">
      <c r="A1179" s="41"/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</row>
    <row r="1180" spans="1:36" x14ac:dyDescent="0.2">
      <c r="A1180" s="41"/>
      <c r="B1180" s="41"/>
      <c r="C1180" s="41"/>
      <c r="D1180" s="41"/>
      <c r="E1180" s="41"/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</row>
    <row r="1181" spans="1:36" x14ac:dyDescent="0.2">
      <c r="A1181" s="41"/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</row>
    <row r="1182" spans="1:36" x14ac:dyDescent="0.2">
      <c r="A1182" s="41"/>
      <c r="B1182" s="41"/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</row>
    <row r="1183" spans="1:36" x14ac:dyDescent="0.2">
      <c r="A1183" s="41"/>
      <c r="B1183" s="41"/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</row>
    <row r="1184" spans="1:36" x14ac:dyDescent="0.2">
      <c r="A1184" s="41"/>
      <c r="B1184" s="41"/>
      <c r="C1184" s="41"/>
      <c r="D1184" s="41"/>
      <c r="E1184" s="41"/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</row>
    <row r="1185" spans="1:36" x14ac:dyDescent="0.2">
      <c r="A1185" s="41"/>
      <c r="B1185" s="41"/>
      <c r="C1185" s="41"/>
      <c r="D1185" s="41"/>
      <c r="E1185" s="41"/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</row>
    <row r="1186" spans="1:36" x14ac:dyDescent="0.2">
      <c r="A1186" s="41"/>
      <c r="B1186" s="41"/>
      <c r="C1186" s="41"/>
      <c r="D1186" s="41"/>
      <c r="E1186" s="41"/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</row>
    <row r="1187" spans="1:36" x14ac:dyDescent="0.2">
      <c r="A1187" s="41"/>
      <c r="B1187" s="41"/>
      <c r="C1187" s="41"/>
      <c r="D1187" s="41"/>
      <c r="E1187" s="41"/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</row>
    <row r="1188" spans="1:36" x14ac:dyDescent="0.2">
      <c r="A1188" s="41"/>
      <c r="B1188" s="41"/>
      <c r="C1188" s="41"/>
      <c r="D1188" s="41"/>
      <c r="E1188" s="41"/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</row>
    <row r="1189" spans="1:36" x14ac:dyDescent="0.2">
      <c r="A1189" s="41"/>
      <c r="B1189" s="41"/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</row>
    <row r="1190" spans="1:36" x14ac:dyDescent="0.2">
      <c r="A1190" s="41"/>
      <c r="B1190" s="41"/>
      <c r="C1190" s="41"/>
      <c r="D1190" s="41"/>
      <c r="E1190" s="41"/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</row>
    <row r="1191" spans="1:36" x14ac:dyDescent="0.2">
      <c r="A1191" s="41"/>
      <c r="B1191" s="41"/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</row>
    <row r="1192" spans="1:36" x14ac:dyDescent="0.2">
      <c r="A1192" s="41"/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</row>
    <row r="1193" spans="1:36" x14ac:dyDescent="0.2">
      <c r="A1193" s="41"/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</row>
    <row r="1194" spans="1:36" x14ac:dyDescent="0.2">
      <c r="A1194" s="41"/>
      <c r="B1194" s="41"/>
      <c r="C1194" s="41"/>
      <c r="D1194" s="41"/>
      <c r="E1194" s="41"/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</row>
    <row r="1195" spans="1:36" x14ac:dyDescent="0.2">
      <c r="A1195" s="41"/>
      <c r="B1195" s="41"/>
      <c r="C1195" s="41"/>
      <c r="D1195" s="41"/>
      <c r="E1195" s="41"/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</row>
    <row r="1196" spans="1:36" x14ac:dyDescent="0.2">
      <c r="A1196" s="41"/>
      <c r="B1196" s="41"/>
      <c r="C1196" s="41"/>
      <c r="D1196" s="41"/>
      <c r="E1196" s="41"/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</row>
    <row r="1197" spans="1:36" x14ac:dyDescent="0.2">
      <c r="A1197" s="41"/>
      <c r="B1197" s="41"/>
      <c r="C1197" s="41"/>
      <c r="D1197" s="41"/>
      <c r="E1197" s="41"/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</row>
    <row r="1198" spans="1:36" x14ac:dyDescent="0.2">
      <c r="A1198" s="41"/>
      <c r="B1198" s="41"/>
      <c r="C1198" s="41"/>
      <c r="D1198" s="41"/>
      <c r="E1198" s="41"/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</row>
    <row r="1199" spans="1:36" x14ac:dyDescent="0.2">
      <c r="A1199" s="41"/>
      <c r="B1199" s="41"/>
      <c r="C1199" s="41"/>
      <c r="D1199" s="41"/>
      <c r="E1199" s="41"/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</row>
    <row r="1200" spans="1:36" x14ac:dyDescent="0.2">
      <c r="A1200" s="41"/>
      <c r="B1200" s="41"/>
      <c r="C1200" s="41"/>
      <c r="D1200" s="41"/>
      <c r="E1200" s="41"/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</row>
    <row r="1201" spans="1:36" x14ac:dyDescent="0.2">
      <c r="A1201" s="41"/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</row>
    <row r="1202" spans="1:36" x14ac:dyDescent="0.2">
      <c r="A1202" s="41"/>
      <c r="B1202" s="41"/>
      <c r="C1202" s="41"/>
      <c r="D1202" s="41"/>
      <c r="E1202" s="41"/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</row>
    <row r="1203" spans="1:36" x14ac:dyDescent="0.2">
      <c r="A1203" s="41"/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</row>
    <row r="1204" spans="1:36" x14ac:dyDescent="0.2">
      <c r="A1204" s="41"/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</row>
    <row r="1205" spans="1:36" x14ac:dyDescent="0.2">
      <c r="A1205" s="41"/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</row>
    <row r="1206" spans="1:36" x14ac:dyDescent="0.2">
      <c r="A1206" s="41"/>
      <c r="B1206" s="41"/>
      <c r="C1206" s="41"/>
      <c r="D1206" s="41"/>
      <c r="E1206" s="41"/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</row>
    <row r="1207" spans="1:36" x14ac:dyDescent="0.2">
      <c r="A1207" s="41"/>
      <c r="B1207" s="41"/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</row>
    <row r="1208" spans="1:36" x14ac:dyDescent="0.2">
      <c r="A1208" s="41"/>
      <c r="B1208" s="41"/>
      <c r="C1208" s="41"/>
      <c r="D1208" s="41"/>
      <c r="E1208" s="41"/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</row>
    <row r="1209" spans="1:36" x14ac:dyDescent="0.2">
      <c r="A1209" s="41"/>
      <c r="B1209" s="41"/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</row>
    <row r="1210" spans="1:36" x14ac:dyDescent="0.2">
      <c r="A1210" s="41"/>
      <c r="B1210" s="41"/>
      <c r="C1210" s="41"/>
      <c r="D1210" s="41"/>
      <c r="E1210" s="41"/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</row>
    <row r="1211" spans="1:36" x14ac:dyDescent="0.2">
      <c r="A1211" s="41"/>
      <c r="B1211" s="41"/>
      <c r="C1211" s="41"/>
      <c r="D1211" s="41"/>
      <c r="E1211" s="41"/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</row>
    <row r="1212" spans="1:36" x14ac:dyDescent="0.2">
      <c r="A1212" s="41"/>
      <c r="B1212" s="41"/>
      <c r="C1212" s="41"/>
      <c r="D1212" s="41"/>
      <c r="E1212" s="41"/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</row>
    <row r="1213" spans="1:36" x14ac:dyDescent="0.2">
      <c r="A1213" s="41"/>
      <c r="B1213" s="41"/>
      <c r="C1213" s="41"/>
      <c r="D1213" s="41"/>
      <c r="E1213" s="41"/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</row>
    <row r="1214" spans="1:36" x14ac:dyDescent="0.2">
      <c r="A1214" s="41"/>
      <c r="B1214" s="41"/>
      <c r="C1214" s="41"/>
      <c r="D1214" s="41"/>
      <c r="E1214" s="41"/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</row>
    <row r="1215" spans="1:36" x14ac:dyDescent="0.2">
      <c r="A1215" s="41"/>
      <c r="B1215" s="41"/>
      <c r="C1215" s="41"/>
      <c r="D1215" s="41"/>
      <c r="E1215" s="41"/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</row>
    <row r="1216" spans="1:36" x14ac:dyDescent="0.2">
      <c r="A1216" s="41"/>
      <c r="B1216" s="41"/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</row>
    <row r="1217" spans="1:36" x14ac:dyDescent="0.2">
      <c r="A1217" s="41"/>
      <c r="B1217" s="41"/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</row>
    <row r="1218" spans="1:36" x14ac:dyDescent="0.2">
      <c r="A1218" s="41"/>
      <c r="B1218" s="41"/>
      <c r="C1218" s="41"/>
      <c r="D1218" s="41"/>
      <c r="E1218" s="41"/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</row>
    <row r="1219" spans="1:36" x14ac:dyDescent="0.2">
      <c r="A1219" s="41"/>
      <c r="B1219" s="41"/>
      <c r="C1219" s="41"/>
      <c r="D1219" s="41"/>
      <c r="E1219" s="41"/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</row>
    <row r="1220" spans="1:36" x14ac:dyDescent="0.2">
      <c r="A1220" s="41"/>
      <c r="B1220" s="41"/>
      <c r="C1220" s="41"/>
      <c r="D1220" s="41"/>
      <c r="E1220" s="41"/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  <c r="R1220" s="41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1064"/>
  <sheetViews>
    <sheetView workbookViewId="0">
      <pane ySplit="1560" topLeftCell="A6" activePane="bottomLeft"/>
      <selection pane="bottomLeft" activeCell="H39" sqref="H39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6">
        <v>784.12</v>
      </c>
      <c r="B6" s="34">
        <f>A6</f>
        <v>784.12</v>
      </c>
      <c r="C6" s="34"/>
      <c r="D6" s="35">
        <v>0</v>
      </c>
      <c r="E6" s="34">
        <v>0</v>
      </c>
      <c r="F6" s="34">
        <v>0</v>
      </c>
      <c r="G6" s="34">
        <v>0</v>
      </c>
      <c r="H6" s="34">
        <v>0</v>
      </c>
      <c r="I6" s="36">
        <v>0</v>
      </c>
      <c r="J6" s="34"/>
      <c r="K6" s="34"/>
      <c r="L6" s="34"/>
      <c r="M6" s="34"/>
      <c r="N6" s="34"/>
      <c r="O6" s="36"/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6">
        <v>800</v>
      </c>
      <c r="B7" s="34">
        <f t="shared" ref="B7:B18" si="0">A7</f>
        <v>800</v>
      </c>
      <c r="C7" s="34">
        <f t="shared" ref="C7:C18" si="1">B7- B6</f>
        <v>15.879999999999995</v>
      </c>
      <c r="D7" s="35">
        <v>0</v>
      </c>
      <c r="E7" s="34">
        <v>0</v>
      </c>
      <c r="F7" s="34">
        <v>0</v>
      </c>
      <c r="G7" s="34">
        <v>0</v>
      </c>
      <c r="H7" s="34">
        <v>0</v>
      </c>
      <c r="I7" s="36">
        <v>0</v>
      </c>
      <c r="J7" s="34">
        <f t="shared" ref="J7:J18" si="2">AVERAGE(D6:D7)*(C7) / 27</f>
        <v>0</v>
      </c>
      <c r="K7" s="34">
        <v>0</v>
      </c>
      <c r="L7" s="34">
        <f t="shared" ref="L7:L18" si="3">AVERAGE(F6:F7)*(C7) / 27</f>
        <v>0</v>
      </c>
      <c r="M7" s="34">
        <f t="shared" ref="M7:M18" si="4">AVERAGE(G6:G7)*(C7) / 27</f>
        <v>0</v>
      </c>
      <c r="N7" s="34">
        <f t="shared" ref="N7:N18" si="5">AVERAGE(H6:H7)*(C7) / 27</f>
        <v>0</v>
      </c>
      <c r="O7" s="36">
        <f t="shared" ref="O7:O18" si="6">AVERAGE(I6:I7)*(C7) / 27</f>
        <v>0</v>
      </c>
      <c r="P7" s="34">
        <v>0</v>
      </c>
      <c r="Q7" s="34">
        <f t="shared" ref="Q7:Q17" si="7">(L7- (N7* $S$4)- (M7* $U$4)- (O7* $V$4))* $Q$4+ Q6</f>
        <v>0</v>
      </c>
      <c r="R7" s="34">
        <f>M7* $R$4 + R6</f>
        <v>0</v>
      </c>
      <c r="S7" s="34">
        <f>N7* $S$4 + S6</f>
        <v>0</v>
      </c>
      <c r="T7" s="34">
        <f>O7*$T$4 + T6</f>
        <v>0</v>
      </c>
      <c r="U7" s="37">
        <f>M7* $U$4 + U6</f>
        <v>0</v>
      </c>
      <c r="V7" s="37">
        <f>O7*$V$4 + V6</f>
        <v>0</v>
      </c>
      <c r="W7" s="38">
        <f>(AVERAGE(D6:D7)*(C7) / 27)-K7 - ((L7- (N7* $S$4)- (M7* $U$4)- (O7* $V$4))* $Q$4)+ W6</f>
        <v>0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6">
        <v>850</v>
      </c>
      <c r="B8" s="34">
        <f t="shared" si="0"/>
        <v>850</v>
      </c>
      <c r="C8" s="34">
        <f t="shared" si="1"/>
        <v>50</v>
      </c>
      <c r="D8" s="35">
        <v>0</v>
      </c>
      <c r="E8" s="34">
        <v>0</v>
      </c>
      <c r="F8" s="34">
        <v>0</v>
      </c>
      <c r="G8" s="34">
        <v>0</v>
      </c>
      <c r="H8" s="34">
        <v>0</v>
      </c>
      <c r="I8" s="36">
        <v>0</v>
      </c>
      <c r="J8" s="34">
        <f t="shared" si="2"/>
        <v>0</v>
      </c>
      <c r="K8" s="34">
        <v>0</v>
      </c>
      <c r="L8" s="34">
        <f t="shared" si="3"/>
        <v>0</v>
      </c>
      <c r="M8" s="34">
        <f t="shared" si="4"/>
        <v>0</v>
      </c>
      <c r="N8" s="34">
        <f t="shared" si="5"/>
        <v>0</v>
      </c>
      <c r="O8" s="36">
        <f t="shared" si="6"/>
        <v>0</v>
      </c>
      <c r="P8" s="34">
        <v>0</v>
      </c>
      <c r="Q8" s="34">
        <f t="shared" si="7"/>
        <v>0</v>
      </c>
      <c r="R8" s="34">
        <f t="shared" ref="R8:R18" si="8">M8* $R$4 + R7</f>
        <v>0</v>
      </c>
      <c r="S8" s="34">
        <f t="shared" ref="S8:S18" si="9">N8* $S$4 + S7</f>
        <v>0</v>
      </c>
      <c r="T8" s="34">
        <f t="shared" ref="T8:T18" si="10">O8*$T$4 + T7</f>
        <v>0</v>
      </c>
      <c r="U8" s="37">
        <f t="shared" ref="U8:U18" si="11">M8* $U$4 + U7</f>
        <v>0</v>
      </c>
      <c r="V8" s="37">
        <f t="shared" ref="V8:V18" si="12">O8*$V$4 + V7</f>
        <v>0</v>
      </c>
      <c r="W8" s="38">
        <f t="shared" ref="W8:W18" si="13">(AVERAGE(D7:D8)*(C8) / 27)-K8 - ((L8- (N8* $S$4)- (M8* $U$4)- (O8* $V$4))* $Q$4)+ W7</f>
        <v>0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96">
        <v>900</v>
      </c>
      <c r="B9" s="34">
        <f t="shared" si="0"/>
        <v>900</v>
      </c>
      <c r="C9" s="34">
        <f t="shared" si="1"/>
        <v>50</v>
      </c>
      <c r="D9" s="35">
        <v>0</v>
      </c>
      <c r="E9" s="34">
        <v>0</v>
      </c>
      <c r="F9" s="34">
        <v>0</v>
      </c>
      <c r="G9" s="34">
        <v>0</v>
      </c>
      <c r="H9" s="34">
        <v>0</v>
      </c>
      <c r="I9" s="36">
        <v>0</v>
      </c>
      <c r="J9" s="34">
        <f t="shared" si="2"/>
        <v>0</v>
      </c>
      <c r="K9" s="34">
        <v>0</v>
      </c>
      <c r="L9" s="34">
        <f t="shared" si="3"/>
        <v>0</v>
      </c>
      <c r="M9" s="34">
        <f t="shared" si="4"/>
        <v>0</v>
      </c>
      <c r="N9" s="34">
        <f t="shared" si="5"/>
        <v>0</v>
      </c>
      <c r="O9" s="36">
        <f t="shared" si="6"/>
        <v>0</v>
      </c>
      <c r="P9" s="34">
        <v>0</v>
      </c>
      <c r="Q9" s="34">
        <f t="shared" si="7"/>
        <v>0</v>
      </c>
      <c r="R9" s="34">
        <f t="shared" si="8"/>
        <v>0</v>
      </c>
      <c r="S9" s="34">
        <f t="shared" si="9"/>
        <v>0</v>
      </c>
      <c r="T9" s="34">
        <f t="shared" si="10"/>
        <v>0</v>
      </c>
      <c r="U9" s="37">
        <f t="shared" si="11"/>
        <v>0</v>
      </c>
      <c r="V9" s="37">
        <f t="shared" si="12"/>
        <v>0</v>
      </c>
      <c r="W9" s="38">
        <f t="shared" si="13"/>
        <v>0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x14ac:dyDescent="0.2">
      <c r="A10" s="96">
        <v>950</v>
      </c>
      <c r="B10" s="34">
        <f t="shared" si="0"/>
        <v>950</v>
      </c>
      <c r="C10" s="34">
        <f t="shared" si="1"/>
        <v>50</v>
      </c>
      <c r="D10" s="35">
        <v>0</v>
      </c>
      <c r="E10" s="34">
        <v>0</v>
      </c>
      <c r="F10" s="34">
        <v>0</v>
      </c>
      <c r="G10" s="34">
        <v>0</v>
      </c>
      <c r="H10" s="34">
        <v>0</v>
      </c>
      <c r="I10" s="36">
        <v>0</v>
      </c>
      <c r="J10" s="34">
        <f t="shared" si="2"/>
        <v>0</v>
      </c>
      <c r="K10" s="34">
        <v>0</v>
      </c>
      <c r="L10" s="34">
        <f t="shared" si="3"/>
        <v>0</v>
      </c>
      <c r="M10" s="34">
        <f t="shared" si="4"/>
        <v>0</v>
      </c>
      <c r="N10" s="34">
        <f t="shared" si="5"/>
        <v>0</v>
      </c>
      <c r="O10" s="36">
        <f t="shared" si="6"/>
        <v>0</v>
      </c>
      <c r="P10" s="34">
        <v>0</v>
      </c>
      <c r="Q10" s="34">
        <f t="shared" si="7"/>
        <v>0</v>
      </c>
      <c r="R10" s="34">
        <f t="shared" si="8"/>
        <v>0</v>
      </c>
      <c r="S10" s="34">
        <f t="shared" si="9"/>
        <v>0</v>
      </c>
      <c r="T10" s="34">
        <f t="shared" si="10"/>
        <v>0</v>
      </c>
      <c r="U10" s="37">
        <f t="shared" si="11"/>
        <v>0</v>
      </c>
      <c r="V10" s="37">
        <f t="shared" si="12"/>
        <v>0</v>
      </c>
      <c r="W10" s="38">
        <f t="shared" si="13"/>
        <v>0</v>
      </c>
      <c r="X10" s="39"/>
      <c r="Y10" s="40"/>
      <c r="Z10" s="40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x14ac:dyDescent="0.2">
      <c r="A11" s="96">
        <v>1000</v>
      </c>
      <c r="B11" s="34">
        <f t="shared" si="0"/>
        <v>1000</v>
      </c>
      <c r="C11" s="34">
        <f t="shared" si="1"/>
        <v>50</v>
      </c>
      <c r="D11" s="35">
        <v>0</v>
      </c>
      <c r="E11" s="34">
        <v>0</v>
      </c>
      <c r="F11" s="34">
        <v>0</v>
      </c>
      <c r="G11" s="34">
        <v>0</v>
      </c>
      <c r="H11" s="34">
        <v>0</v>
      </c>
      <c r="I11" s="36">
        <v>0</v>
      </c>
      <c r="J11" s="34">
        <f t="shared" si="2"/>
        <v>0</v>
      </c>
      <c r="K11" s="34">
        <v>0</v>
      </c>
      <c r="L11" s="34">
        <f t="shared" si="3"/>
        <v>0</v>
      </c>
      <c r="M11" s="34">
        <f t="shared" si="4"/>
        <v>0</v>
      </c>
      <c r="N11" s="34">
        <f t="shared" si="5"/>
        <v>0</v>
      </c>
      <c r="O11" s="36">
        <f t="shared" si="6"/>
        <v>0</v>
      </c>
      <c r="P11" s="34">
        <v>0</v>
      </c>
      <c r="Q11" s="34">
        <f t="shared" si="7"/>
        <v>0</v>
      </c>
      <c r="R11" s="34">
        <f t="shared" si="8"/>
        <v>0</v>
      </c>
      <c r="S11" s="34">
        <f t="shared" si="9"/>
        <v>0</v>
      </c>
      <c r="T11" s="34">
        <f t="shared" si="10"/>
        <v>0</v>
      </c>
      <c r="U11" s="37">
        <f t="shared" si="11"/>
        <v>0</v>
      </c>
      <c r="V11" s="37">
        <f t="shared" si="12"/>
        <v>0</v>
      </c>
      <c r="W11" s="38">
        <f t="shared" si="13"/>
        <v>0</v>
      </c>
      <c r="X11" s="39"/>
      <c r="Y11" s="40"/>
      <c r="Z11" s="40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x14ac:dyDescent="0.2">
      <c r="A12" s="96">
        <v>1050</v>
      </c>
      <c r="B12" s="34">
        <f t="shared" si="0"/>
        <v>1050</v>
      </c>
      <c r="C12" s="34">
        <f t="shared" si="1"/>
        <v>50</v>
      </c>
      <c r="D12" s="35">
        <v>0</v>
      </c>
      <c r="E12" s="34">
        <v>0</v>
      </c>
      <c r="F12" s="34">
        <v>0</v>
      </c>
      <c r="G12" s="34">
        <v>0</v>
      </c>
      <c r="H12" s="34">
        <v>0</v>
      </c>
      <c r="I12" s="36">
        <v>0</v>
      </c>
      <c r="J12" s="34">
        <f t="shared" si="2"/>
        <v>0</v>
      </c>
      <c r="K12" s="34">
        <v>0</v>
      </c>
      <c r="L12" s="34">
        <f t="shared" si="3"/>
        <v>0</v>
      </c>
      <c r="M12" s="34">
        <f t="shared" si="4"/>
        <v>0</v>
      </c>
      <c r="N12" s="34">
        <f t="shared" si="5"/>
        <v>0</v>
      </c>
      <c r="O12" s="36">
        <f t="shared" si="6"/>
        <v>0</v>
      </c>
      <c r="P12" s="34">
        <v>0</v>
      </c>
      <c r="Q12" s="34">
        <f t="shared" si="7"/>
        <v>0</v>
      </c>
      <c r="R12" s="34">
        <f t="shared" si="8"/>
        <v>0</v>
      </c>
      <c r="S12" s="34">
        <f t="shared" si="9"/>
        <v>0</v>
      </c>
      <c r="T12" s="34">
        <f t="shared" si="10"/>
        <v>0</v>
      </c>
      <c r="U12" s="37">
        <f t="shared" si="11"/>
        <v>0</v>
      </c>
      <c r="V12" s="37">
        <f t="shared" si="12"/>
        <v>0</v>
      </c>
      <c r="W12" s="38">
        <f t="shared" si="13"/>
        <v>0</v>
      </c>
      <c r="X12" s="39"/>
      <c r="Y12" s="40"/>
      <c r="Z12" s="40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x14ac:dyDescent="0.2">
      <c r="A13" s="96">
        <v>1100</v>
      </c>
      <c r="B13" s="34">
        <f t="shared" si="0"/>
        <v>1100</v>
      </c>
      <c r="C13" s="34">
        <f t="shared" si="1"/>
        <v>50</v>
      </c>
      <c r="D13" s="35">
        <v>0</v>
      </c>
      <c r="E13" s="34">
        <v>0</v>
      </c>
      <c r="F13" s="34">
        <v>0</v>
      </c>
      <c r="G13" s="34">
        <v>0</v>
      </c>
      <c r="H13" s="34">
        <v>0</v>
      </c>
      <c r="I13" s="36">
        <v>0</v>
      </c>
      <c r="J13" s="34">
        <f t="shared" si="2"/>
        <v>0</v>
      </c>
      <c r="K13" s="34">
        <v>0</v>
      </c>
      <c r="L13" s="34">
        <f t="shared" si="3"/>
        <v>0</v>
      </c>
      <c r="M13" s="34">
        <f t="shared" si="4"/>
        <v>0</v>
      </c>
      <c r="N13" s="34">
        <f t="shared" si="5"/>
        <v>0</v>
      </c>
      <c r="O13" s="36">
        <f t="shared" si="6"/>
        <v>0</v>
      </c>
      <c r="P13" s="34">
        <v>0</v>
      </c>
      <c r="Q13" s="34">
        <f t="shared" si="7"/>
        <v>0</v>
      </c>
      <c r="R13" s="34">
        <f t="shared" si="8"/>
        <v>0</v>
      </c>
      <c r="S13" s="34">
        <f t="shared" si="9"/>
        <v>0</v>
      </c>
      <c r="T13" s="34">
        <f t="shared" si="10"/>
        <v>0</v>
      </c>
      <c r="U13" s="37">
        <f t="shared" si="11"/>
        <v>0</v>
      </c>
      <c r="V13" s="37">
        <f t="shared" si="12"/>
        <v>0</v>
      </c>
      <c r="W13" s="38">
        <f t="shared" si="13"/>
        <v>0</v>
      </c>
      <c r="X13" s="39"/>
      <c r="Y13" s="40"/>
      <c r="Z13" s="40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x14ac:dyDescent="0.2">
      <c r="A14" s="96">
        <v>1150</v>
      </c>
      <c r="B14" s="34">
        <f t="shared" si="0"/>
        <v>1150</v>
      </c>
      <c r="C14" s="34">
        <f t="shared" si="1"/>
        <v>50</v>
      </c>
      <c r="D14" s="35">
        <v>0</v>
      </c>
      <c r="E14" s="34">
        <v>0</v>
      </c>
      <c r="F14" s="34">
        <v>0</v>
      </c>
      <c r="G14" s="34">
        <v>0</v>
      </c>
      <c r="H14" s="34">
        <v>0</v>
      </c>
      <c r="I14" s="36">
        <v>0</v>
      </c>
      <c r="J14" s="34">
        <f t="shared" si="2"/>
        <v>0</v>
      </c>
      <c r="K14" s="34">
        <v>0</v>
      </c>
      <c r="L14" s="34">
        <f t="shared" si="3"/>
        <v>0</v>
      </c>
      <c r="M14" s="34">
        <f t="shared" si="4"/>
        <v>0</v>
      </c>
      <c r="N14" s="34">
        <f t="shared" si="5"/>
        <v>0</v>
      </c>
      <c r="O14" s="36">
        <f t="shared" si="6"/>
        <v>0</v>
      </c>
      <c r="P14" s="34">
        <v>0</v>
      </c>
      <c r="Q14" s="34">
        <f t="shared" si="7"/>
        <v>0</v>
      </c>
      <c r="R14" s="34">
        <f t="shared" si="8"/>
        <v>0</v>
      </c>
      <c r="S14" s="34">
        <f t="shared" si="9"/>
        <v>0</v>
      </c>
      <c r="T14" s="34">
        <f t="shared" si="10"/>
        <v>0</v>
      </c>
      <c r="U14" s="37">
        <f t="shared" si="11"/>
        <v>0</v>
      </c>
      <c r="V14" s="37">
        <f t="shared" si="12"/>
        <v>0</v>
      </c>
      <c r="W14" s="38">
        <f t="shared" si="13"/>
        <v>0</v>
      </c>
      <c r="X14" s="39"/>
      <c r="Y14" s="40"/>
      <c r="Z14" s="40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x14ac:dyDescent="0.2">
      <c r="A15" s="96">
        <v>1200</v>
      </c>
      <c r="B15" s="34">
        <f t="shared" si="0"/>
        <v>1200</v>
      </c>
      <c r="C15" s="34">
        <f t="shared" si="1"/>
        <v>50</v>
      </c>
      <c r="D15" s="35">
        <v>0</v>
      </c>
      <c r="E15" s="34">
        <v>0</v>
      </c>
      <c r="F15" s="34">
        <v>0</v>
      </c>
      <c r="G15" s="34">
        <v>0</v>
      </c>
      <c r="H15" s="34">
        <v>0</v>
      </c>
      <c r="I15" s="36">
        <v>0</v>
      </c>
      <c r="J15" s="34">
        <f t="shared" si="2"/>
        <v>0</v>
      </c>
      <c r="K15" s="34">
        <v>0</v>
      </c>
      <c r="L15" s="34">
        <f t="shared" si="3"/>
        <v>0</v>
      </c>
      <c r="M15" s="34">
        <f t="shared" si="4"/>
        <v>0</v>
      </c>
      <c r="N15" s="34">
        <f t="shared" si="5"/>
        <v>0</v>
      </c>
      <c r="O15" s="36">
        <f t="shared" si="6"/>
        <v>0</v>
      </c>
      <c r="P15" s="34">
        <v>0</v>
      </c>
      <c r="Q15" s="34">
        <f t="shared" si="7"/>
        <v>0</v>
      </c>
      <c r="R15" s="34">
        <f t="shared" si="8"/>
        <v>0</v>
      </c>
      <c r="S15" s="34">
        <f t="shared" si="9"/>
        <v>0</v>
      </c>
      <c r="T15" s="34">
        <f t="shared" si="10"/>
        <v>0</v>
      </c>
      <c r="U15" s="37">
        <f t="shared" si="11"/>
        <v>0</v>
      </c>
      <c r="V15" s="37">
        <f t="shared" si="12"/>
        <v>0</v>
      </c>
      <c r="W15" s="38">
        <f t="shared" si="13"/>
        <v>0</v>
      </c>
      <c r="X15" s="39"/>
      <c r="Y15" s="40"/>
      <c r="Z15" s="40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x14ac:dyDescent="0.2">
      <c r="A16" s="96">
        <v>1250</v>
      </c>
      <c r="B16" s="34">
        <f t="shared" si="0"/>
        <v>1250</v>
      </c>
      <c r="C16" s="34">
        <f t="shared" si="1"/>
        <v>50</v>
      </c>
      <c r="D16" s="35">
        <v>0</v>
      </c>
      <c r="E16" s="34">
        <v>0</v>
      </c>
      <c r="F16" s="34">
        <v>0</v>
      </c>
      <c r="G16" s="34">
        <v>0</v>
      </c>
      <c r="H16" s="34">
        <v>0</v>
      </c>
      <c r="I16" s="36">
        <v>7.0000000000000007E-2</v>
      </c>
      <c r="J16" s="34">
        <f t="shared" si="2"/>
        <v>0</v>
      </c>
      <c r="K16" s="34">
        <v>0</v>
      </c>
      <c r="L16" s="34">
        <f t="shared" si="3"/>
        <v>0</v>
      </c>
      <c r="M16" s="34">
        <f t="shared" si="4"/>
        <v>0</v>
      </c>
      <c r="N16" s="34">
        <f t="shared" si="5"/>
        <v>0</v>
      </c>
      <c r="O16" s="36">
        <f t="shared" si="6"/>
        <v>6.4814814814814825E-2</v>
      </c>
      <c r="P16" s="34">
        <v>0</v>
      </c>
      <c r="Q16" s="34">
        <f t="shared" si="7"/>
        <v>-6.4814814814814825E-2</v>
      </c>
      <c r="R16" s="34">
        <f t="shared" si="8"/>
        <v>0</v>
      </c>
      <c r="S16" s="34">
        <f t="shared" si="9"/>
        <v>0</v>
      </c>
      <c r="T16" s="34">
        <f t="shared" si="10"/>
        <v>8.425925925925927E-2</v>
      </c>
      <c r="U16" s="37">
        <f t="shared" si="11"/>
        <v>0</v>
      </c>
      <c r="V16" s="37">
        <f t="shared" si="12"/>
        <v>5.1851851851851864E-2</v>
      </c>
      <c r="W16" s="38">
        <f t="shared" si="13"/>
        <v>6.4814814814814825E-2</v>
      </c>
      <c r="X16" s="39"/>
      <c r="Y16" s="40"/>
      <c r="Z16" s="40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x14ac:dyDescent="0.2">
      <c r="A17" s="96">
        <v>1300</v>
      </c>
      <c r="B17" s="34">
        <f t="shared" si="0"/>
        <v>1300</v>
      </c>
      <c r="C17" s="34">
        <f t="shared" si="1"/>
        <v>50</v>
      </c>
      <c r="D17" s="35">
        <v>0</v>
      </c>
      <c r="E17" s="34">
        <v>0</v>
      </c>
      <c r="F17" s="34">
        <v>0</v>
      </c>
      <c r="G17" s="34">
        <v>0</v>
      </c>
      <c r="H17" s="34">
        <v>0</v>
      </c>
      <c r="I17" s="36">
        <v>7.0000000000000007E-2</v>
      </c>
      <c r="J17" s="34">
        <f t="shared" si="2"/>
        <v>0</v>
      </c>
      <c r="K17" s="34">
        <v>0</v>
      </c>
      <c r="L17" s="34">
        <f t="shared" si="3"/>
        <v>0</v>
      </c>
      <c r="M17" s="34">
        <f t="shared" si="4"/>
        <v>0</v>
      </c>
      <c r="N17" s="34">
        <f t="shared" si="5"/>
        <v>0</v>
      </c>
      <c r="O17" s="36">
        <f t="shared" si="6"/>
        <v>0.12962962962962965</v>
      </c>
      <c r="P17" s="34">
        <v>0</v>
      </c>
      <c r="Q17" s="34">
        <f t="shared" si="7"/>
        <v>-0.19444444444444448</v>
      </c>
      <c r="R17" s="34">
        <f t="shared" si="8"/>
        <v>0</v>
      </c>
      <c r="S17" s="34">
        <f t="shared" si="9"/>
        <v>0</v>
      </c>
      <c r="T17" s="34">
        <f t="shared" si="10"/>
        <v>0.25277777777777782</v>
      </c>
      <c r="U17" s="37">
        <f t="shared" si="11"/>
        <v>0</v>
      </c>
      <c r="V17" s="37">
        <f t="shared" si="12"/>
        <v>0.15555555555555559</v>
      </c>
      <c r="W17" s="38">
        <f t="shared" si="13"/>
        <v>0.19444444444444448</v>
      </c>
      <c r="X17" s="39"/>
      <c r="Y17" s="40"/>
      <c r="Z17" s="40"/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x14ac:dyDescent="0.2">
      <c r="A18" s="96">
        <v>1306</v>
      </c>
      <c r="B18" s="34">
        <f t="shared" si="0"/>
        <v>1306</v>
      </c>
      <c r="C18" s="34">
        <f t="shared" si="1"/>
        <v>6</v>
      </c>
      <c r="D18" s="35">
        <v>0</v>
      </c>
      <c r="E18" s="34">
        <v>0</v>
      </c>
      <c r="F18" s="34">
        <v>0</v>
      </c>
      <c r="G18" s="34">
        <v>0</v>
      </c>
      <c r="H18" s="34">
        <v>0</v>
      </c>
      <c r="I18" s="36">
        <v>7.0000000000000007E-2</v>
      </c>
      <c r="J18" s="34">
        <f t="shared" si="2"/>
        <v>0</v>
      </c>
      <c r="K18" s="34">
        <v>0</v>
      </c>
      <c r="L18" s="34">
        <f t="shared" si="3"/>
        <v>0</v>
      </c>
      <c r="M18" s="34">
        <f t="shared" si="4"/>
        <v>0</v>
      </c>
      <c r="N18" s="34">
        <f t="shared" si="5"/>
        <v>0</v>
      </c>
      <c r="O18" s="36">
        <f t="shared" si="6"/>
        <v>1.5555555555555557E-2</v>
      </c>
      <c r="P18" s="34">
        <v>0</v>
      </c>
      <c r="Q18" s="34">
        <f>(L18- (N18* $S$4)- (M18* $U$4)- (O18* $V$4))* $Q$4+ Q17</f>
        <v>-0.21000000000000002</v>
      </c>
      <c r="R18" s="34">
        <f t="shared" si="8"/>
        <v>0</v>
      </c>
      <c r="S18" s="34">
        <f t="shared" si="9"/>
        <v>0</v>
      </c>
      <c r="T18" s="34">
        <f t="shared" si="10"/>
        <v>0.27300000000000002</v>
      </c>
      <c r="U18" s="37">
        <f t="shared" si="11"/>
        <v>0</v>
      </c>
      <c r="V18" s="37">
        <f t="shared" si="12"/>
        <v>0.16800000000000004</v>
      </c>
      <c r="W18" s="38">
        <f t="shared" si="13"/>
        <v>0.21000000000000002</v>
      </c>
      <c r="X18" s="39"/>
      <c r="Y18" s="40"/>
      <c r="Z18" s="40"/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x14ac:dyDescent="0.2">
      <c r="A19" s="96"/>
      <c r="B19" s="34"/>
      <c r="C19" s="34"/>
      <c r="D19" s="35"/>
      <c r="E19" s="34"/>
      <c r="F19" s="34"/>
      <c r="G19" s="34"/>
      <c r="H19" s="34"/>
      <c r="I19" s="36"/>
      <c r="J19" s="34"/>
      <c r="K19" s="34"/>
      <c r="L19" s="34"/>
      <c r="M19" s="34"/>
      <c r="N19" s="34"/>
      <c r="O19" s="36"/>
      <c r="P19" s="34"/>
      <c r="Q19" s="34"/>
      <c r="R19" s="34"/>
      <c r="S19" s="34"/>
      <c r="T19" s="34"/>
      <c r="U19" s="37"/>
      <c r="V19" s="37"/>
      <c r="W19" s="38"/>
      <c r="X19" s="39"/>
      <c r="Y19" s="40"/>
      <c r="Z19" s="40"/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x14ac:dyDescent="0.2">
      <c r="A20" s="96">
        <v>10674</v>
      </c>
      <c r="B20" s="34"/>
      <c r="C20" s="34"/>
      <c r="D20" s="35"/>
      <c r="E20" s="34"/>
      <c r="F20" s="34"/>
      <c r="G20" s="34"/>
      <c r="H20" s="34"/>
      <c r="I20" s="36"/>
      <c r="J20" s="34"/>
      <c r="K20" s="34"/>
      <c r="L20" s="34"/>
      <c r="M20" s="34"/>
      <c r="N20" s="34"/>
      <c r="O20" s="36"/>
      <c r="P20" s="34"/>
      <c r="Q20" s="34"/>
      <c r="R20" s="34"/>
      <c r="S20" s="34"/>
      <c r="T20" s="34"/>
      <c r="U20" s="37"/>
      <c r="V20" s="37"/>
      <c r="W20" s="38"/>
      <c r="X20" s="39"/>
      <c r="Y20" s="40"/>
      <c r="Z20" s="40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x14ac:dyDescent="0.2">
      <c r="A21" s="96">
        <v>10700</v>
      </c>
      <c r="B21" s="34"/>
      <c r="C21" s="34"/>
      <c r="D21" s="35"/>
      <c r="E21" s="34"/>
      <c r="F21" s="34"/>
      <c r="G21" s="34"/>
      <c r="H21" s="34"/>
      <c r="I21" s="36"/>
      <c r="J21" s="34"/>
      <c r="K21" s="34"/>
      <c r="L21" s="34"/>
      <c r="M21" s="34"/>
      <c r="N21" s="34"/>
      <c r="O21" s="36"/>
      <c r="P21" s="34"/>
      <c r="Q21" s="34"/>
      <c r="R21" s="34"/>
      <c r="S21" s="34"/>
      <c r="T21" s="34"/>
      <c r="U21" s="37"/>
      <c r="V21" s="37"/>
      <c r="W21" s="38"/>
      <c r="X21" s="39"/>
      <c r="Y21" s="40"/>
      <c r="Z21" s="40"/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x14ac:dyDescent="0.2">
      <c r="A22" s="96">
        <v>10750</v>
      </c>
      <c r="B22" s="34"/>
      <c r="C22" s="34"/>
      <c r="D22" s="35"/>
      <c r="E22" s="34"/>
      <c r="F22" s="34"/>
      <c r="G22" s="34"/>
      <c r="H22" s="34"/>
      <c r="I22" s="36"/>
      <c r="J22" s="34"/>
      <c r="K22" s="34"/>
      <c r="L22" s="34"/>
      <c r="M22" s="34"/>
      <c r="N22" s="34"/>
      <c r="O22" s="36"/>
      <c r="P22" s="34"/>
      <c r="Q22" s="34"/>
      <c r="R22" s="34"/>
      <c r="S22" s="34"/>
      <c r="T22" s="34"/>
      <c r="U22" s="37"/>
      <c r="V22" s="37"/>
      <c r="W22" s="38"/>
      <c r="X22" s="39"/>
      <c r="Y22" s="40"/>
      <c r="Z22" s="40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x14ac:dyDescent="0.2">
      <c r="A23" s="96">
        <v>10800</v>
      </c>
      <c r="B23" s="34"/>
      <c r="C23" s="34"/>
      <c r="D23" s="35"/>
      <c r="E23" s="34"/>
      <c r="F23" s="34"/>
      <c r="G23" s="34"/>
      <c r="H23" s="34"/>
      <c r="I23" s="36"/>
      <c r="J23" s="34"/>
      <c r="K23" s="34"/>
      <c r="L23" s="34"/>
      <c r="M23" s="34"/>
      <c r="N23" s="34"/>
      <c r="O23" s="36"/>
      <c r="P23" s="34"/>
      <c r="Q23" s="34"/>
      <c r="R23" s="34"/>
      <c r="S23" s="34"/>
      <c r="T23" s="34"/>
      <c r="U23" s="37"/>
      <c r="V23" s="37"/>
      <c r="W23" s="38"/>
      <c r="X23" s="39"/>
      <c r="Y23" s="40"/>
      <c r="Z23" s="40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x14ac:dyDescent="0.2">
      <c r="A24" s="96">
        <v>10850</v>
      </c>
      <c r="B24" s="34"/>
      <c r="C24" s="34"/>
      <c r="D24" s="35"/>
      <c r="E24" s="34"/>
      <c r="F24" s="34"/>
      <c r="G24" s="34"/>
      <c r="H24" s="34"/>
      <c r="I24" s="36"/>
      <c r="J24" s="34"/>
      <c r="K24" s="34"/>
      <c r="L24" s="34"/>
      <c r="M24" s="34"/>
      <c r="N24" s="34"/>
      <c r="O24" s="36"/>
      <c r="P24" s="34"/>
      <c r="Q24" s="34"/>
      <c r="R24" s="34"/>
      <c r="S24" s="34"/>
      <c r="T24" s="34"/>
      <c r="U24" s="37"/>
      <c r="V24" s="37"/>
      <c r="W24" s="38"/>
      <c r="X24" s="39"/>
      <c r="Y24" s="40"/>
      <c r="Z24" s="40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x14ac:dyDescent="0.2">
      <c r="A25" s="96">
        <v>10900</v>
      </c>
      <c r="B25" s="34"/>
      <c r="C25" s="34"/>
      <c r="D25" s="35"/>
      <c r="E25" s="34"/>
      <c r="F25" s="34"/>
      <c r="G25" s="34"/>
      <c r="H25" s="34"/>
      <c r="I25" s="36"/>
      <c r="J25" s="34"/>
      <c r="K25" s="34"/>
      <c r="L25" s="34"/>
      <c r="M25" s="34"/>
      <c r="N25" s="34"/>
      <c r="O25" s="36"/>
      <c r="P25" s="34"/>
      <c r="Q25" s="34"/>
      <c r="R25" s="34"/>
      <c r="S25" s="34"/>
      <c r="T25" s="34"/>
      <c r="U25" s="37"/>
      <c r="V25" s="37"/>
      <c r="W25" s="38"/>
      <c r="X25" s="39"/>
      <c r="Y25" s="40"/>
      <c r="Z25" s="40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x14ac:dyDescent="0.2">
      <c r="A26" s="96">
        <v>10950</v>
      </c>
      <c r="B26" s="34"/>
      <c r="C26" s="34"/>
      <c r="D26" s="35"/>
      <c r="E26" s="34"/>
      <c r="F26" s="34"/>
      <c r="G26" s="34"/>
      <c r="H26" s="34"/>
      <c r="I26" s="36"/>
      <c r="J26" s="34"/>
      <c r="K26" s="34"/>
      <c r="L26" s="34"/>
      <c r="M26" s="34"/>
      <c r="N26" s="34"/>
      <c r="O26" s="36"/>
      <c r="P26" s="34"/>
      <c r="Q26" s="34"/>
      <c r="R26" s="34"/>
      <c r="S26" s="34"/>
      <c r="T26" s="34"/>
      <c r="U26" s="37"/>
      <c r="V26" s="37"/>
      <c r="W26" s="38"/>
      <c r="X26" s="39"/>
      <c r="Y26" s="40"/>
      <c r="Z26" s="40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x14ac:dyDescent="0.2">
      <c r="A27" s="96"/>
      <c r="B27" s="34"/>
      <c r="C27" s="34"/>
      <c r="D27" s="35"/>
      <c r="E27" s="34"/>
      <c r="F27" s="34"/>
      <c r="G27" s="34"/>
      <c r="H27" s="34"/>
      <c r="I27" s="36"/>
      <c r="J27" s="34"/>
      <c r="K27" s="34"/>
      <c r="L27" s="34"/>
      <c r="M27" s="34"/>
      <c r="N27" s="34"/>
      <c r="O27" s="36"/>
      <c r="P27" s="34"/>
      <c r="Q27" s="34"/>
      <c r="R27" s="34"/>
      <c r="S27" s="34"/>
      <c r="T27" s="34"/>
      <c r="U27" s="37"/>
      <c r="V27" s="37"/>
      <c r="W27" s="38"/>
      <c r="X27" s="39"/>
      <c r="Y27" s="40"/>
      <c r="Z27" s="40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s="51" customFormat="1" ht="13.5" thickBot="1" x14ac:dyDescent="0.25">
      <c r="A28" s="42"/>
      <c r="B28" s="43"/>
      <c r="C28" s="43"/>
      <c r="D28" s="44"/>
      <c r="E28" s="45"/>
      <c r="F28" s="45"/>
      <c r="G28" s="45"/>
      <c r="H28" s="45"/>
      <c r="I28" s="46"/>
      <c r="J28" s="44"/>
      <c r="K28" s="34">
        <v>0</v>
      </c>
      <c r="L28" s="45"/>
      <c r="M28" s="45"/>
      <c r="N28" s="45"/>
      <c r="O28" s="46"/>
      <c r="P28" s="44"/>
      <c r="Q28" s="45"/>
      <c r="R28" s="45"/>
      <c r="S28" s="45"/>
      <c r="T28" s="45"/>
      <c r="U28" s="47"/>
      <c r="V28" s="47"/>
      <c r="W28" s="48"/>
      <c r="X28" s="49"/>
      <c r="Y28" s="49"/>
      <c r="Z28" s="49"/>
      <c r="AA28" s="50"/>
      <c r="AB28" s="50"/>
      <c r="AC28" s="50"/>
      <c r="AD28" s="50"/>
      <c r="AE28" s="50"/>
      <c r="AF28" s="50"/>
      <c r="AG28" s="50"/>
      <c r="AH28" s="50"/>
      <c r="AI28" s="50"/>
      <c r="AJ28" s="50"/>
    </row>
    <row r="29" spans="1:36" x14ac:dyDescent="0.2">
      <c r="A29" s="52"/>
      <c r="B29" s="53"/>
      <c r="C29" s="53"/>
      <c r="D29" s="53"/>
      <c r="E29" s="53"/>
      <c r="F29" s="53"/>
      <c r="G29" s="53"/>
      <c r="H29" s="53"/>
      <c r="I29" s="53"/>
      <c r="J29" s="54"/>
      <c r="K29" s="55"/>
      <c r="L29" s="55"/>
      <c r="M29" s="55"/>
      <c r="N29" s="55"/>
      <c r="O29" s="56"/>
      <c r="P29" s="53"/>
      <c r="Q29" s="53"/>
      <c r="R29" s="53"/>
      <c r="S29" s="53"/>
      <c r="T29" s="53"/>
      <c r="U29" s="53"/>
      <c r="V29" s="53"/>
      <c r="W29" s="53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13.5" thickBot="1" x14ac:dyDescent="0.25">
      <c r="A30" s="52"/>
      <c r="B30" s="53"/>
      <c r="C30" s="53"/>
      <c r="D30" s="53"/>
      <c r="E30" s="53"/>
      <c r="F30" s="53"/>
      <c r="G30" s="53"/>
      <c r="H30" s="53"/>
      <c r="I30" s="53" t="s">
        <v>38</v>
      </c>
      <c r="J30" s="35">
        <f t="shared" ref="J30:O30" si="14">SUM(J6:J28)</f>
        <v>0</v>
      </c>
      <c r="K30" s="34">
        <f t="shared" si="14"/>
        <v>0</v>
      </c>
      <c r="L30" s="34">
        <f t="shared" si="14"/>
        <v>0</v>
      </c>
      <c r="M30" s="34">
        <f t="shared" si="14"/>
        <v>0</v>
      </c>
      <c r="N30" s="34">
        <f t="shared" si="14"/>
        <v>0</v>
      </c>
      <c r="O30" s="36">
        <f t="shared" si="14"/>
        <v>0.21000000000000002</v>
      </c>
      <c r="P30" s="53"/>
      <c r="Q30" s="53"/>
      <c r="R30" s="53"/>
      <c r="S30" s="53"/>
      <c r="T30" s="53"/>
      <c r="U30" s="53"/>
      <c r="V30" s="53"/>
      <c r="W30" s="53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36" customHeight="1" thickBot="1" x14ac:dyDescent="0.25">
      <c r="A31" s="41"/>
      <c r="B31" s="53"/>
      <c r="C31" s="53"/>
      <c r="D31" s="53"/>
      <c r="E31" s="53"/>
      <c r="F31" s="53"/>
      <c r="G31" s="53"/>
      <c r="H31" s="53"/>
      <c r="I31" s="53"/>
      <c r="J31" s="57"/>
      <c r="K31" s="58"/>
      <c r="L31" s="58"/>
      <c r="M31" s="58"/>
      <c r="N31" s="58"/>
      <c r="O31" s="59"/>
      <c r="P31" s="53"/>
      <c r="Q31" s="53"/>
      <c r="R31" s="53"/>
      <c r="S31" s="53"/>
      <c r="T31" s="53"/>
      <c r="U31" s="53"/>
      <c r="V31" s="53"/>
      <c r="W31" s="53"/>
      <c r="X31" s="60" t="s">
        <v>39</v>
      </c>
      <c r="Y31" s="61"/>
      <c r="Z31" s="62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ht="36" customHeight="1" x14ac:dyDescent="0.2">
      <c r="A32" s="41"/>
      <c r="B32" s="41"/>
      <c r="C32" s="41"/>
      <c r="D32" s="179"/>
      <c r="E32" s="179"/>
      <c r="F32" s="179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60" t="s">
        <v>40</v>
      </c>
      <c r="Y32" s="63" t="s">
        <v>41</v>
      </c>
      <c r="Z32" s="63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ht="36" customHeight="1" x14ac:dyDescent="0.2">
      <c r="A33" s="41"/>
      <c r="B33" s="41"/>
      <c r="C33" s="41"/>
      <c r="D33" s="180" t="s">
        <v>186</v>
      </c>
      <c r="E33" s="172" t="s">
        <v>165</v>
      </c>
      <c r="F33" s="172" t="s">
        <v>175</v>
      </c>
      <c r="G33" s="172"/>
      <c r="H33" s="172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64" t="s">
        <v>42</v>
      </c>
      <c r="Y33" s="65" t="s">
        <v>43</v>
      </c>
      <c r="Z33" s="65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ht="36" customHeight="1" x14ac:dyDescent="0.2">
      <c r="A34" s="41" t="s">
        <v>173</v>
      </c>
      <c r="B34" s="41" t="s">
        <v>174</v>
      </c>
      <c r="C34" s="41" t="s">
        <v>176</v>
      </c>
      <c r="D34" s="173">
        <f>5445.1186+147.1608</f>
        <v>5592.2793999999994</v>
      </c>
      <c r="E34" s="173">
        <v>1.25</v>
      </c>
      <c r="F34" s="175">
        <f>ROUND(((D34*E34)/27),0)</f>
        <v>259</v>
      </c>
      <c r="G34" s="191">
        <f>F34</f>
        <v>259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64" t="s">
        <v>44</v>
      </c>
      <c r="Y34" s="65" t="s">
        <v>45</v>
      </c>
      <c r="Z34" s="65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ht="36" customHeight="1" x14ac:dyDescent="0.2">
      <c r="A35" s="41" t="s">
        <v>179</v>
      </c>
      <c r="B35" s="41" t="s">
        <v>180</v>
      </c>
      <c r="C35" s="41" t="s">
        <v>177</v>
      </c>
      <c r="D35" s="173">
        <f>6640.1643+1382.8328+290</f>
        <v>8312.9971000000005</v>
      </c>
      <c r="E35" s="173">
        <v>1.25</v>
      </c>
      <c r="F35" s="175">
        <f>ROUND(((D35*E35)/27),0)</f>
        <v>385</v>
      </c>
      <c r="G35" s="192">
        <f>SUM(F35:F37)</f>
        <v>898</v>
      </c>
      <c r="H35" s="41" t="s">
        <v>187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64" t="s">
        <v>46</v>
      </c>
      <c r="Y35" s="65" t="s">
        <v>47</v>
      </c>
      <c r="Z35" s="65" t="s">
        <v>48</v>
      </c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ht="36" customHeight="1" x14ac:dyDescent="0.2">
      <c r="A36" s="41" t="s">
        <v>181</v>
      </c>
      <c r="B36" s="41" t="s">
        <v>182</v>
      </c>
      <c r="C36" s="41" t="s">
        <v>178</v>
      </c>
      <c r="D36" s="173">
        <f>5274.746+360.8437+380</f>
        <v>6015.5897000000004</v>
      </c>
      <c r="E36" s="173">
        <v>1.25</v>
      </c>
      <c r="F36" s="175">
        <f t="shared" ref="F36:F37" si="15">ROUND(((D36*E36)/27),0)</f>
        <v>278</v>
      </c>
      <c r="G36" s="188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64" t="s">
        <v>49</v>
      </c>
      <c r="Y36" s="65" t="s">
        <v>47</v>
      </c>
      <c r="Z36" s="65" t="s">
        <v>50</v>
      </c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ht="36" customHeight="1" x14ac:dyDescent="0.2">
      <c r="A37" s="41" t="s">
        <v>183</v>
      </c>
      <c r="B37" s="41" t="s">
        <v>184</v>
      </c>
      <c r="C37" s="41" t="s">
        <v>185</v>
      </c>
      <c r="D37" s="173">
        <f>4494.9022+580.8247</f>
        <v>5075.7269000000006</v>
      </c>
      <c r="E37" s="173">
        <v>1.25</v>
      </c>
      <c r="F37" s="175">
        <f t="shared" si="15"/>
        <v>235</v>
      </c>
      <c r="G37" s="188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67" t="s">
        <v>51</v>
      </c>
      <c r="Y37" s="68" t="s">
        <v>52</v>
      </c>
      <c r="Z37" s="68" t="s">
        <v>53</v>
      </c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ht="36" customHeight="1" x14ac:dyDescent="0.2">
      <c r="A38" s="41"/>
      <c r="B38" s="41"/>
      <c r="C38" s="41"/>
      <c r="D38" s="41"/>
      <c r="E38" s="41"/>
      <c r="F38" s="66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67" t="s">
        <v>54</v>
      </c>
      <c r="Y38" s="68" t="s">
        <v>55</v>
      </c>
      <c r="Z38" s="68" t="s">
        <v>56</v>
      </c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ht="81" customHeight="1" x14ac:dyDescent="0.2">
      <c r="A39" s="41"/>
      <c r="B39" s="41"/>
      <c r="C39" s="41"/>
      <c r="D39" s="41"/>
      <c r="E39" s="41"/>
      <c r="F39" s="66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67" t="s">
        <v>57</v>
      </c>
      <c r="Y39" s="68" t="s">
        <v>58</v>
      </c>
      <c r="Z39" s="68" t="s">
        <v>59</v>
      </c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ht="81" customHeight="1" x14ac:dyDescent="0.2">
      <c r="A40" s="41"/>
      <c r="B40" s="41"/>
      <c r="C40" s="41"/>
      <c r="D40" s="41"/>
      <c r="E40" s="41"/>
      <c r="F40" s="66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67" t="s">
        <v>57</v>
      </c>
      <c r="Y40" s="68" t="s">
        <v>60</v>
      </c>
      <c r="Z40" s="68" t="s">
        <v>61</v>
      </c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ht="81" customHeight="1" x14ac:dyDescent="0.2">
      <c r="A41" s="41"/>
      <c r="B41" s="41"/>
      <c r="C41" s="41"/>
      <c r="D41" s="41"/>
      <c r="E41" s="41"/>
      <c r="F41" s="66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67" t="s">
        <v>57</v>
      </c>
      <c r="Y41" s="68" t="s">
        <v>62</v>
      </c>
      <c r="Z41" s="68" t="s">
        <v>63</v>
      </c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ht="81" customHeight="1" thickBot="1" x14ac:dyDescent="0.25">
      <c r="A42" s="41"/>
      <c r="B42" s="41"/>
      <c r="C42" s="41"/>
      <c r="D42" s="41"/>
      <c r="E42" s="41"/>
      <c r="F42" s="66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69" t="s">
        <v>57</v>
      </c>
      <c r="Y42" s="70" t="s">
        <v>64</v>
      </c>
      <c r="Z42" s="70" t="s">
        <v>65</v>
      </c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ht="81" customHeight="1" thickBot="1" x14ac:dyDescent="0.25">
      <c r="A43" s="41"/>
      <c r="B43" s="41"/>
      <c r="C43" s="41"/>
      <c r="D43" s="41"/>
      <c r="E43" s="41"/>
      <c r="F43" s="66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71"/>
      <c r="Y43" s="72"/>
      <c r="Z43" s="73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ht="36" customHeight="1" thickBot="1" x14ac:dyDescent="0.25">
      <c r="A44" s="41"/>
      <c r="B44" s="41"/>
      <c r="C44" s="41"/>
      <c r="D44" s="41"/>
      <c r="E44" s="41"/>
      <c r="F44" s="66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74" t="s">
        <v>66</v>
      </c>
      <c r="Y44" s="75"/>
      <c r="Z44" s="76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ht="36" customHeight="1" x14ac:dyDescent="0.2">
      <c r="A45" s="41"/>
      <c r="B45" s="41"/>
      <c r="C45" s="41"/>
      <c r="D45" s="41"/>
      <c r="E45" s="41"/>
      <c r="F45" s="66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64" t="s">
        <v>67</v>
      </c>
      <c r="Y45" s="39"/>
      <c r="Z45" s="77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ht="36" customHeight="1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64"/>
      <c r="Y46" s="39" t="s">
        <v>68</v>
      </c>
      <c r="Z46" s="77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ht="36" customHeight="1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64"/>
      <c r="Y47" s="39" t="s">
        <v>69</v>
      </c>
      <c r="Z47" s="77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ht="36" customHeight="1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64" t="s">
        <v>70</v>
      </c>
      <c r="Y48" s="39"/>
      <c r="Z48" s="77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ht="36" customHeight="1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64" t="s">
        <v>71</v>
      </c>
      <c r="Y49" s="39"/>
      <c r="Z49" s="77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ht="36" customHeight="1" thickBot="1" x14ac:dyDescent="0.25">
      <c r="A50" s="41" t="s">
        <v>72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71" t="s">
        <v>73</v>
      </c>
      <c r="Y50" s="78"/>
      <c r="Z50" s="79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  <row r="1047" spans="1:36" x14ac:dyDescent="0.2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</row>
    <row r="1048" spans="1:36" x14ac:dyDescent="0.2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</row>
    <row r="1049" spans="1:36" x14ac:dyDescent="0.2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</row>
    <row r="1050" spans="1:36" x14ac:dyDescent="0.2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</row>
    <row r="1051" spans="1:36" x14ac:dyDescent="0.2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</row>
    <row r="1052" spans="1:36" x14ac:dyDescent="0.2">
      <c r="A1052" s="41"/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</row>
    <row r="1053" spans="1:36" x14ac:dyDescent="0.2">
      <c r="A1053" s="41"/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</row>
    <row r="1054" spans="1:36" x14ac:dyDescent="0.2">
      <c r="A1054" s="41"/>
      <c r="B1054" s="41"/>
      <c r="C1054" s="41"/>
      <c r="D1054" s="41"/>
      <c r="E1054" s="41"/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</row>
    <row r="1055" spans="1:36" x14ac:dyDescent="0.2">
      <c r="A1055" s="41"/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</row>
    <row r="1056" spans="1:36" x14ac:dyDescent="0.2">
      <c r="A1056" s="41"/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</row>
    <row r="1057" spans="1:36" x14ac:dyDescent="0.2">
      <c r="A1057" s="41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</row>
    <row r="1058" spans="1:36" x14ac:dyDescent="0.2">
      <c r="A1058" s="41"/>
      <c r="B1058" s="41"/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</row>
    <row r="1059" spans="1:36" x14ac:dyDescent="0.2">
      <c r="A1059" s="41"/>
      <c r="B1059" s="41"/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</row>
    <row r="1060" spans="1:36" x14ac:dyDescent="0.2">
      <c r="A1060" s="41"/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</row>
    <row r="1061" spans="1:36" x14ac:dyDescent="0.2">
      <c r="A1061" s="41"/>
      <c r="B1061" s="41"/>
      <c r="C1061" s="41"/>
      <c r="D1061" s="41"/>
      <c r="E1061" s="41"/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</row>
    <row r="1062" spans="1:36" x14ac:dyDescent="0.2">
      <c r="A1062" s="41"/>
      <c r="B1062" s="41"/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</row>
    <row r="1063" spans="1:36" x14ac:dyDescent="0.2">
      <c r="A1063" s="41"/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</row>
    <row r="1064" spans="1:36" x14ac:dyDescent="0.2">
      <c r="A1064" s="41"/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1052"/>
  <sheetViews>
    <sheetView workbookViewId="0">
      <pane ySplit="1560" activePane="bottomLeft"/>
      <selection pane="bottomLeft" activeCell="E22" sqref="E22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6">
        <v>784.12</v>
      </c>
      <c r="B6" s="12"/>
      <c r="C6" s="12"/>
      <c r="D6" s="10"/>
      <c r="E6" s="12"/>
      <c r="F6" s="12"/>
      <c r="G6" s="12"/>
      <c r="H6" s="12"/>
      <c r="I6" s="13"/>
      <c r="J6" s="12"/>
      <c r="K6" s="12"/>
      <c r="L6" s="12"/>
      <c r="M6" s="12"/>
      <c r="N6" s="12"/>
      <c r="O6" s="13"/>
      <c r="P6" s="12"/>
      <c r="Q6" s="12"/>
      <c r="R6" s="12"/>
      <c r="S6" s="12"/>
      <c r="T6" s="12"/>
      <c r="U6" s="178"/>
      <c r="V6" s="178"/>
      <c r="W6" s="18"/>
      <c r="X6" s="8"/>
      <c r="Y6" s="8"/>
      <c r="Z6" s="8"/>
    </row>
    <row r="7" spans="1:36" x14ac:dyDescent="0.2">
      <c r="A7" s="96">
        <v>800</v>
      </c>
      <c r="B7" s="34">
        <f>A7</f>
        <v>800</v>
      </c>
      <c r="C7" s="34"/>
      <c r="D7" s="35">
        <v>0</v>
      </c>
      <c r="E7" s="34">
        <v>0</v>
      </c>
      <c r="F7" s="34">
        <v>0</v>
      </c>
      <c r="G7" s="34">
        <v>0</v>
      </c>
      <c r="H7" s="34">
        <v>0</v>
      </c>
      <c r="I7" s="36">
        <v>0</v>
      </c>
      <c r="J7" s="34"/>
      <c r="K7" s="34"/>
      <c r="L7" s="34"/>
      <c r="M7" s="34"/>
      <c r="N7" s="34"/>
      <c r="O7" s="36"/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7">
        <v>0</v>
      </c>
      <c r="V7" s="37">
        <v>0</v>
      </c>
      <c r="W7" s="38">
        <v>0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6">
        <v>850</v>
      </c>
      <c r="B8" s="34">
        <f t="shared" ref="B8:B14" si="0">A8</f>
        <v>850</v>
      </c>
      <c r="C8" s="34">
        <f t="shared" ref="C8:C14" si="1">B8- B7</f>
        <v>50</v>
      </c>
      <c r="D8" s="35">
        <v>0</v>
      </c>
      <c r="E8" s="34">
        <v>0</v>
      </c>
      <c r="F8" s="34">
        <v>0</v>
      </c>
      <c r="G8" s="34">
        <v>0</v>
      </c>
      <c r="H8" s="34">
        <v>0</v>
      </c>
      <c r="I8" s="36">
        <v>0</v>
      </c>
      <c r="J8" s="34">
        <f t="shared" ref="J8:J14" si="2">AVERAGE(D7:D8)*(C8) / 27</f>
        <v>0</v>
      </c>
      <c r="K8" s="34">
        <v>0</v>
      </c>
      <c r="L8" s="34">
        <f t="shared" ref="L8:L14" si="3">AVERAGE(F7:F8)*(C8) / 27</f>
        <v>0</v>
      </c>
      <c r="M8" s="34">
        <f t="shared" ref="M8:M14" si="4">AVERAGE(G7:G8)*(C8) / 27</f>
        <v>0</v>
      </c>
      <c r="N8" s="34">
        <f t="shared" ref="N8:N14" si="5">AVERAGE(H7:H8)*(C8) / 27</f>
        <v>0</v>
      </c>
      <c r="O8" s="36">
        <f t="shared" ref="O8:O14" si="6">AVERAGE(I7:I8)*(C8) / 27</f>
        <v>0</v>
      </c>
      <c r="P8" s="34">
        <v>0</v>
      </c>
      <c r="Q8" s="34">
        <f t="shared" ref="Q8:Q14" si="7">(L8- (N8* $S$4)- (M8* $U$4)- (O8* $V$4))* $Q$4+ Q7</f>
        <v>0</v>
      </c>
      <c r="R8" s="34">
        <f>M8* $R$4 + R7</f>
        <v>0</v>
      </c>
      <c r="S8" s="34">
        <f>N8* $S$4 + S7</f>
        <v>0</v>
      </c>
      <c r="T8" s="34">
        <f>O8*$T$4 + T7</f>
        <v>0</v>
      </c>
      <c r="U8" s="37">
        <f>M8* $U$4 + U7</f>
        <v>0</v>
      </c>
      <c r="V8" s="37">
        <f>O8*$V$4 + V7</f>
        <v>0</v>
      </c>
      <c r="W8" s="38">
        <f>(AVERAGE(D7:D8)*(C8) / 27)-K8 - ((L8- (N8* $S$4)- (M8* $U$4)- (O8* $V$4))* $Q$4)+ W7</f>
        <v>0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96">
        <v>900</v>
      </c>
      <c r="B9" s="34">
        <f t="shared" si="0"/>
        <v>900</v>
      </c>
      <c r="C9" s="34">
        <f t="shared" si="1"/>
        <v>50</v>
      </c>
      <c r="D9" s="35">
        <v>0</v>
      </c>
      <c r="E9" s="34">
        <v>0</v>
      </c>
      <c r="F9" s="34">
        <v>0</v>
      </c>
      <c r="G9" s="34">
        <v>0</v>
      </c>
      <c r="H9" s="34">
        <v>0</v>
      </c>
      <c r="I9" s="36">
        <v>0</v>
      </c>
      <c r="J9" s="34">
        <f t="shared" si="2"/>
        <v>0</v>
      </c>
      <c r="K9" s="34">
        <v>0</v>
      </c>
      <c r="L9" s="34">
        <f t="shared" si="3"/>
        <v>0</v>
      </c>
      <c r="M9" s="34">
        <f t="shared" si="4"/>
        <v>0</v>
      </c>
      <c r="N9" s="34">
        <f t="shared" si="5"/>
        <v>0</v>
      </c>
      <c r="O9" s="36">
        <f t="shared" si="6"/>
        <v>0</v>
      </c>
      <c r="P9" s="34">
        <v>0</v>
      </c>
      <c r="Q9" s="34">
        <f t="shared" si="7"/>
        <v>0</v>
      </c>
      <c r="R9" s="34">
        <f t="shared" ref="R9:R14" si="8">M9* $R$4 + R8</f>
        <v>0</v>
      </c>
      <c r="S9" s="34">
        <f t="shared" ref="S9:S14" si="9">N9* $S$4 + S8</f>
        <v>0</v>
      </c>
      <c r="T9" s="34">
        <f t="shared" ref="T9:T14" si="10">O9*$T$4 + T8</f>
        <v>0</v>
      </c>
      <c r="U9" s="37">
        <f t="shared" ref="U9:U14" si="11">M9* $U$4 + U8</f>
        <v>0</v>
      </c>
      <c r="V9" s="37">
        <f t="shared" ref="V9:V14" si="12">O9*$V$4 + V8</f>
        <v>0</v>
      </c>
      <c r="W9" s="38">
        <f t="shared" ref="W9:W14" si="13">(AVERAGE(D8:D9)*(C9) / 27)-K9 - ((L9- (N9* $S$4)- (M9* $U$4)- (O9* $V$4))* $Q$4)+ W8</f>
        <v>0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x14ac:dyDescent="0.2">
      <c r="A10" s="96">
        <v>950</v>
      </c>
      <c r="B10" s="34">
        <f t="shared" si="0"/>
        <v>950</v>
      </c>
      <c r="C10" s="34">
        <f t="shared" si="1"/>
        <v>50</v>
      </c>
      <c r="D10" s="35">
        <v>0</v>
      </c>
      <c r="E10" s="34">
        <v>0</v>
      </c>
      <c r="F10" s="34">
        <v>0</v>
      </c>
      <c r="G10" s="34">
        <v>0</v>
      </c>
      <c r="H10" s="34">
        <v>0</v>
      </c>
      <c r="I10" s="36">
        <v>0</v>
      </c>
      <c r="J10" s="34">
        <f t="shared" si="2"/>
        <v>0</v>
      </c>
      <c r="K10" s="34">
        <v>0</v>
      </c>
      <c r="L10" s="34">
        <f t="shared" si="3"/>
        <v>0</v>
      </c>
      <c r="M10" s="34">
        <f t="shared" si="4"/>
        <v>0</v>
      </c>
      <c r="N10" s="34">
        <f t="shared" si="5"/>
        <v>0</v>
      </c>
      <c r="O10" s="36">
        <f t="shared" si="6"/>
        <v>0</v>
      </c>
      <c r="P10" s="34">
        <v>0</v>
      </c>
      <c r="Q10" s="34">
        <f t="shared" si="7"/>
        <v>0</v>
      </c>
      <c r="R10" s="34">
        <f t="shared" si="8"/>
        <v>0</v>
      </c>
      <c r="S10" s="34">
        <f t="shared" si="9"/>
        <v>0</v>
      </c>
      <c r="T10" s="34">
        <f t="shared" si="10"/>
        <v>0</v>
      </c>
      <c r="U10" s="37">
        <f t="shared" si="11"/>
        <v>0</v>
      </c>
      <c r="V10" s="37">
        <f t="shared" si="12"/>
        <v>0</v>
      </c>
      <c r="W10" s="38">
        <f t="shared" si="13"/>
        <v>0</v>
      </c>
      <c r="X10" s="39"/>
      <c r="Y10" s="40"/>
      <c r="Z10" s="40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x14ac:dyDescent="0.2">
      <c r="A11" s="96">
        <v>1000</v>
      </c>
      <c r="B11" s="34">
        <f t="shared" si="0"/>
        <v>1000</v>
      </c>
      <c r="C11" s="34">
        <f t="shared" si="1"/>
        <v>50</v>
      </c>
      <c r="D11" s="35">
        <v>0</v>
      </c>
      <c r="E11" s="34">
        <v>0</v>
      </c>
      <c r="F11" s="34">
        <v>0</v>
      </c>
      <c r="G11" s="34">
        <v>0</v>
      </c>
      <c r="H11" s="34">
        <v>0</v>
      </c>
      <c r="I11" s="36">
        <v>0</v>
      </c>
      <c r="J11" s="34">
        <f t="shared" si="2"/>
        <v>0</v>
      </c>
      <c r="K11" s="34">
        <v>0</v>
      </c>
      <c r="L11" s="34">
        <f t="shared" si="3"/>
        <v>0</v>
      </c>
      <c r="M11" s="34">
        <f t="shared" si="4"/>
        <v>0</v>
      </c>
      <c r="N11" s="34">
        <f t="shared" si="5"/>
        <v>0</v>
      </c>
      <c r="O11" s="36">
        <f t="shared" si="6"/>
        <v>0</v>
      </c>
      <c r="P11" s="34">
        <v>0</v>
      </c>
      <c r="Q11" s="34">
        <f t="shared" si="7"/>
        <v>0</v>
      </c>
      <c r="R11" s="34">
        <f t="shared" si="8"/>
        <v>0</v>
      </c>
      <c r="S11" s="34">
        <f t="shared" si="9"/>
        <v>0</v>
      </c>
      <c r="T11" s="34">
        <f t="shared" si="10"/>
        <v>0</v>
      </c>
      <c r="U11" s="37">
        <f t="shared" si="11"/>
        <v>0</v>
      </c>
      <c r="V11" s="37">
        <f t="shared" si="12"/>
        <v>0</v>
      </c>
      <c r="W11" s="38">
        <f t="shared" si="13"/>
        <v>0</v>
      </c>
      <c r="X11" s="39"/>
      <c r="Y11" s="40"/>
      <c r="Z11" s="40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x14ac:dyDescent="0.2">
      <c r="A12" s="96">
        <v>1050</v>
      </c>
      <c r="B12" s="34">
        <f t="shared" si="0"/>
        <v>1050</v>
      </c>
      <c r="C12" s="34">
        <f t="shared" si="1"/>
        <v>50</v>
      </c>
      <c r="D12" s="35">
        <v>0</v>
      </c>
      <c r="E12" s="34">
        <v>0</v>
      </c>
      <c r="F12" s="34">
        <v>0</v>
      </c>
      <c r="G12" s="34">
        <v>0</v>
      </c>
      <c r="H12" s="34">
        <v>0</v>
      </c>
      <c r="I12" s="36">
        <v>0</v>
      </c>
      <c r="J12" s="34">
        <f t="shared" si="2"/>
        <v>0</v>
      </c>
      <c r="K12" s="34">
        <v>0</v>
      </c>
      <c r="L12" s="34">
        <f t="shared" si="3"/>
        <v>0</v>
      </c>
      <c r="M12" s="34">
        <f t="shared" si="4"/>
        <v>0</v>
      </c>
      <c r="N12" s="34">
        <f t="shared" si="5"/>
        <v>0</v>
      </c>
      <c r="O12" s="36">
        <f t="shared" si="6"/>
        <v>0</v>
      </c>
      <c r="P12" s="34">
        <v>0</v>
      </c>
      <c r="Q12" s="34">
        <f t="shared" si="7"/>
        <v>0</v>
      </c>
      <c r="R12" s="34">
        <f t="shared" si="8"/>
        <v>0</v>
      </c>
      <c r="S12" s="34">
        <f t="shared" si="9"/>
        <v>0</v>
      </c>
      <c r="T12" s="34">
        <f t="shared" si="10"/>
        <v>0</v>
      </c>
      <c r="U12" s="37">
        <f t="shared" si="11"/>
        <v>0</v>
      </c>
      <c r="V12" s="37">
        <f t="shared" si="12"/>
        <v>0</v>
      </c>
      <c r="W12" s="38">
        <f t="shared" si="13"/>
        <v>0</v>
      </c>
      <c r="X12" s="39"/>
      <c r="Y12" s="40"/>
      <c r="Z12" s="40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x14ac:dyDescent="0.2">
      <c r="A13" s="96">
        <v>1100</v>
      </c>
      <c r="B13" s="34">
        <f t="shared" si="0"/>
        <v>1100</v>
      </c>
      <c r="C13" s="34">
        <f t="shared" si="1"/>
        <v>50</v>
      </c>
      <c r="D13" s="35">
        <v>0</v>
      </c>
      <c r="E13" s="34">
        <v>0</v>
      </c>
      <c r="F13" s="34">
        <v>0</v>
      </c>
      <c r="G13" s="34">
        <v>0</v>
      </c>
      <c r="H13" s="34">
        <v>0</v>
      </c>
      <c r="I13" s="36">
        <v>0</v>
      </c>
      <c r="J13" s="34">
        <f t="shared" si="2"/>
        <v>0</v>
      </c>
      <c r="K13" s="34">
        <v>0</v>
      </c>
      <c r="L13" s="34">
        <f t="shared" si="3"/>
        <v>0</v>
      </c>
      <c r="M13" s="34">
        <f t="shared" si="4"/>
        <v>0</v>
      </c>
      <c r="N13" s="34">
        <f t="shared" si="5"/>
        <v>0</v>
      </c>
      <c r="O13" s="36">
        <f t="shared" si="6"/>
        <v>0</v>
      </c>
      <c r="P13" s="34">
        <v>0</v>
      </c>
      <c r="Q13" s="34">
        <f t="shared" si="7"/>
        <v>0</v>
      </c>
      <c r="R13" s="34">
        <f t="shared" si="8"/>
        <v>0</v>
      </c>
      <c r="S13" s="34">
        <f t="shared" si="9"/>
        <v>0</v>
      </c>
      <c r="T13" s="34">
        <f t="shared" si="10"/>
        <v>0</v>
      </c>
      <c r="U13" s="37">
        <f t="shared" si="11"/>
        <v>0</v>
      </c>
      <c r="V13" s="37">
        <f t="shared" si="12"/>
        <v>0</v>
      </c>
      <c r="W13" s="38">
        <f t="shared" si="13"/>
        <v>0</v>
      </c>
      <c r="X13" s="39"/>
      <c r="Y13" s="40"/>
      <c r="Z13" s="40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x14ac:dyDescent="0.2">
      <c r="A14" s="96">
        <v>1125</v>
      </c>
      <c r="B14" s="34">
        <f t="shared" si="0"/>
        <v>1125</v>
      </c>
      <c r="C14" s="34">
        <f t="shared" si="1"/>
        <v>25</v>
      </c>
      <c r="D14" s="35">
        <v>0</v>
      </c>
      <c r="E14" s="34">
        <v>0</v>
      </c>
      <c r="F14" s="34">
        <v>0</v>
      </c>
      <c r="G14" s="34">
        <v>0</v>
      </c>
      <c r="H14" s="34">
        <v>0</v>
      </c>
      <c r="I14" s="36">
        <v>0</v>
      </c>
      <c r="J14" s="34">
        <f t="shared" si="2"/>
        <v>0</v>
      </c>
      <c r="K14" s="34">
        <v>0</v>
      </c>
      <c r="L14" s="34">
        <f t="shared" si="3"/>
        <v>0</v>
      </c>
      <c r="M14" s="34">
        <f t="shared" si="4"/>
        <v>0</v>
      </c>
      <c r="N14" s="34">
        <f t="shared" si="5"/>
        <v>0</v>
      </c>
      <c r="O14" s="36">
        <f t="shared" si="6"/>
        <v>0</v>
      </c>
      <c r="P14" s="34">
        <v>0</v>
      </c>
      <c r="Q14" s="34">
        <f t="shared" si="7"/>
        <v>0</v>
      </c>
      <c r="R14" s="34">
        <f t="shared" si="8"/>
        <v>0</v>
      </c>
      <c r="S14" s="34">
        <f t="shared" si="9"/>
        <v>0</v>
      </c>
      <c r="T14" s="34">
        <f t="shared" si="10"/>
        <v>0</v>
      </c>
      <c r="U14" s="37">
        <f t="shared" si="11"/>
        <v>0</v>
      </c>
      <c r="V14" s="37">
        <f t="shared" si="12"/>
        <v>0</v>
      </c>
      <c r="W14" s="38">
        <f t="shared" si="13"/>
        <v>0</v>
      </c>
      <c r="X14" s="39"/>
      <c r="Y14" s="40"/>
      <c r="Z14" s="40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x14ac:dyDescent="0.2">
      <c r="A15" s="33"/>
      <c r="B15" s="34"/>
      <c r="C15" s="34"/>
      <c r="D15" s="35"/>
      <c r="E15" s="34"/>
      <c r="F15" s="34"/>
      <c r="G15" s="34"/>
      <c r="H15" s="34"/>
      <c r="I15" s="36"/>
      <c r="J15" s="34"/>
      <c r="K15" s="34">
        <v>0</v>
      </c>
      <c r="L15" s="34"/>
      <c r="M15" s="34"/>
      <c r="N15" s="34"/>
      <c r="O15" s="36"/>
      <c r="P15" s="34"/>
      <c r="Q15" s="34"/>
      <c r="R15" s="34"/>
      <c r="S15" s="34"/>
      <c r="T15" s="34"/>
      <c r="U15" s="37"/>
      <c r="V15" s="37"/>
      <c r="W15" s="38"/>
      <c r="X15" s="39"/>
      <c r="Y15" s="40"/>
      <c r="Z15" s="40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s="51" customFormat="1" ht="13.5" thickBot="1" x14ac:dyDescent="0.25">
      <c r="A16" s="42"/>
      <c r="B16" s="43"/>
      <c r="C16" s="43"/>
      <c r="D16" s="44"/>
      <c r="E16" s="45"/>
      <c r="F16" s="45"/>
      <c r="G16" s="45"/>
      <c r="H16" s="45"/>
      <c r="I16" s="46"/>
      <c r="J16" s="44"/>
      <c r="K16" s="34">
        <v>0</v>
      </c>
      <c r="L16" s="45"/>
      <c r="M16" s="45"/>
      <c r="N16" s="45"/>
      <c r="O16" s="46"/>
      <c r="P16" s="44"/>
      <c r="Q16" s="45"/>
      <c r="R16" s="45"/>
      <c r="S16" s="45"/>
      <c r="T16" s="45"/>
      <c r="U16" s="47"/>
      <c r="V16" s="47"/>
      <c r="W16" s="48"/>
      <c r="X16" s="49"/>
      <c r="Y16" s="49"/>
      <c r="Z16" s="49"/>
      <c r="AA16" s="50"/>
      <c r="AB16" s="50"/>
      <c r="AC16" s="50"/>
      <c r="AD16" s="50"/>
      <c r="AE16" s="50"/>
      <c r="AF16" s="50"/>
      <c r="AG16" s="50"/>
      <c r="AH16" s="50"/>
      <c r="AI16" s="50"/>
      <c r="AJ16" s="50"/>
    </row>
    <row r="17" spans="1:36" x14ac:dyDescent="0.2">
      <c r="A17" s="52"/>
      <c r="B17" s="53"/>
      <c r="C17" s="53"/>
      <c r="D17" s="53"/>
      <c r="E17" s="53"/>
      <c r="F17" s="53"/>
      <c r="G17" s="53"/>
      <c r="H17" s="53"/>
      <c r="I17" s="53"/>
      <c r="J17" s="54"/>
      <c r="K17" s="55"/>
      <c r="L17" s="55"/>
      <c r="M17" s="55"/>
      <c r="N17" s="55"/>
      <c r="O17" s="56"/>
      <c r="P17" s="53"/>
      <c r="Q17" s="53"/>
      <c r="R17" s="53"/>
      <c r="S17" s="53"/>
      <c r="T17" s="53"/>
      <c r="U17" s="53"/>
      <c r="V17" s="53"/>
      <c r="W17" s="53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13.5" thickBot="1" x14ac:dyDescent="0.25">
      <c r="A18" s="52"/>
      <c r="B18" s="53"/>
      <c r="C18" s="53"/>
      <c r="D18" s="53"/>
      <c r="E18" s="53"/>
      <c r="F18" s="53"/>
      <c r="G18" s="53"/>
      <c r="H18" s="53"/>
      <c r="I18" s="53" t="s">
        <v>38</v>
      </c>
      <c r="J18" s="35">
        <f t="shared" ref="J18:O18" si="14">SUM(J7:J16)</f>
        <v>0</v>
      </c>
      <c r="K18" s="34">
        <f t="shared" si="14"/>
        <v>0</v>
      </c>
      <c r="L18" s="34">
        <f t="shared" si="14"/>
        <v>0</v>
      </c>
      <c r="M18" s="34">
        <f t="shared" si="14"/>
        <v>0</v>
      </c>
      <c r="N18" s="34">
        <f t="shared" si="14"/>
        <v>0</v>
      </c>
      <c r="O18" s="36">
        <f t="shared" si="14"/>
        <v>0</v>
      </c>
      <c r="P18" s="53"/>
      <c r="Q18" s="53"/>
      <c r="R18" s="53"/>
      <c r="S18" s="53"/>
      <c r="T18" s="53"/>
      <c r="U18" s="53"/>
      <c r="V18" s="53"/>
      <c r="W18" s="53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36" customHeight="1" thickBot="1" x14ac:dyDescent="0.25">
      <c r="A19" s="41"/>
      <c r="B19" s="53"/>
      <c r="C19" s="53"/>
      <c r="D19" s="53"/>
      <c r="E19" s="53"/>
      <c r="F19" s="53"/>
      <c r="G19" s="53"/>
      <c r="H19" s="53"/>
      <c r="I19" s="53"/>
      <c r="J19" s="57"/>
      <c r="K19" s="58"/>
      <c r="L19" s="58"/>
      <c r="M19" s="58"/>
      <c r="N19" s="58"/>
      <c r="O19" s="59"/>
      <c r="P19" s="53"/>
      <c r="Q19" s="53"/>
      <c r="R19" s="53"/>
      <c r="S19" s="53"/>
      <c r="T19" s="53"/>
      <c r="U19" s="53"/>
      <c r="V19" s="53"/>
      <c r="W19" s="53"/>
      <c r="X19" s="60" t="s">
        <v>39</v>
      </c>
      <c r="Y19" s="61"/>
      <c r="Z19" s="62"/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36" customHeight="1" x14ac:dyDescent="0.2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0" t="s">
        <v>40</v>
      </c>
      <c r="Y20" s="63" t="s">
        <v>41</v>
      </c>
      <c r="Z20" s="63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36" customHeight="1" x14ac:dyDescent="0.2">
      <c r="A21" s="41"/>
      <c r="B21" s="41"/>
      <c r="C21" s="172" t="s">
        <v>0</v>
      </c>
      <c r="D21" s="172" t="s">
        <v>165</v>
      </c>
      <c r="E21" s="172" t="s">
        <v>164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4" t="s">
        <v>42</v>
      </c>
      <c r="Y21" s="65" t="s">
        <v>43</v>
      </c>
      <c r="Z21" s="65"/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36" customHeight="1" x14ac:dyDescent="0.2">
      <c r="A22" s="41"/>
      <c r="B22" s="41"/>
      <c r="C22" s="173">
        <v>12685.581200000001</v>
      </c>
      <c r="D22" s="173">
        <v>1.25</v>
      </c>
      <c r="E22" s="175">
        <f>ROUND(((C22*D22)/27),0)</f>
        <v>587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64" t="s">
        <v>44</v>
      </c>
      <c r="Y22" s="65" t="s">
        <v>45</v>
      </c>
      <c r="Z22" s="65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x14ac:dyDescent="0.2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64" t="s">
        <v>46</v>
      </c>
      <c r="Y23" s="65" t="s">
        <v>47</v>
      </c>
      <c r="Z23" s="65" t="s">
        <v>48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49</v>
      </c>
      <c r="Y24" s="65" t="s">
        <v>47</v>
      </c>
      <c r="Z24" s="65" t="s">
        <v>50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66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7" t="s">
        <v>51</v>
      </c>
      <c r="Y25" s="68" t="s">
        <v>52</v>
      </c>
      <c r="Z25" s="68" t="s">
        <v>53</v>
      </c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6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7" t="s">
        <v>54</v>
      </c>
      <c r="Y26" s="68" t="s">
        <v>55</v>
      </c>
      <c r="Z26" s="68" t="s">
        <v>56</v>
      </c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81" customHeight="1" x14ac:dyDescent="0.2">
      <c r="A27" s="41"/>
      <c r="B27" s="41"/>
      <c r="C27" s="41"/>
      <c r="D27" s="41"/>
      <c r="E27" s="41"/>
      <c r="F27" s="6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7" t="s">
        <v>57</v>
      </c>
      <c r="Y27" s="68" t="s">
        <v>58</v>
      </c>
      <c r="Z27" s="68" t="s">
        <v>59</v>
      </c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81" customHeight="1" x14ac:dyDescent="0.2">
      <c r="A28" s="41"/>
      <c r="B28" s="41"/>
      <c r="C28" s="41"/>
      <c r="D28" s="41"/>
      <c r="E28" s="41"/>
      <c r="F28" s="66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7" t="s">
        <v>57</v>
      </c>
      <c r="Y28" s="68" t="s">
        <v>60</v>
      </c>
      <c r="Z28" s="68" t="s">
        <v>61</v>
      </c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81" customHeight="1" x14ac:dyDescent="0.2">
      <c r="A29" s="41"/>
      <c r="B29" s="41"/>
      <c r="C29" s="41"/>
      <c r="D29" s="41"/>
      <c r="E29" s="41"/>
      <c r="F29" s="66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67" t="s">
        <v>57</v>
      </c>
      <c r="Y29" s="68" t="s">
        <v>62</v>
      </c>
      <c r="Z29" s="68" t="s">
        <v>63</v>
      </c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81" customHeight="1" thickBot="1" x14ac:dyDescent="0.25">
      <c r="A30" s="41"/>
      <c r="B30" s="41"/>
      <c r="C30" s="41"/>
      <c r="D30" s="41"/>
      <c r="E30" s="41"/>
      <c r="F30" s="66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69" t="s">
        <v>57</v>
      </c>
      <c r="Y30" s="70" t="s">
        <v>64</v>
      </c>
      <c r="Z30" s="70" t="s">
        <v>65</v>
      </c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81" customHeight="1" thickBot="1" x14ac:dyDescent="0.25">
      <c r="A31" s="41"/>
      <c r="B31" s="41"/>
      <c r="C31" s="41"/>
      <c r="D31" s="41"/>
      <c r="E31" s="41"/>
      <c r="F31" s="66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71"/>
      <c r="Y31" s="72"/>
      <c r="Z31" s="73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ht="36" customHeight="1" thickBot="1" x14ac:dyDescent="0.25">
      <c r="A32" s="41"/>
      <c r="B32" s="41"/>
      <c r="C32" s="41"/>
      <c r="D32" s="41"/>
      <c r="E32" s="41"/>
      <c r="F32" s="66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74" t="s">
        <v>66</v>
      </c>
      <c r="Y32" s="75"/>
      <c r="Z32" s="76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ht="36" customHeight="1" x14ac:dyDescent="0.2">
      <c r="A33" s="41"/>
      <c r="B33" s="41"/>
      <c r="C33" s="41"/>
      <c r="D33" s="41"/>
      <c r="E33" s="41"/>
      <c r="F33" s="6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64" t="s">
        <v>67</v>
      </c>
      <c r="Y33" s="39"/>
      <c r="Z33" s="77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ht="36" customHeight="1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64"/>
      <c r="Y34" s="39" t="s">
        <v>68</v>
      </c>
      <c r="Z34" s="77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ht="36" customHeight="1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64"/>
      <c r="Y35" s="39" t="s">
        <v>69</v>
      </c>
      <c r="Z35" s="77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ht="36" customHeight="1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64" t="s">
        <v>70</v>
      </c>
      <c r="Y36" s="39"/>
      <c r="Z36" s="77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ht="36" customHeight="1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64" t="s">
        <v>71</v>
      </c>
      <c r="Y37" s="39"/>
      <c r="Z37" s="77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ht="36" customHeight="1" thickBot="1" x14ac:dyDescent="0.25">
      <c r="A38" s="41" t="s">
        <v>72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71" t="s">
        <v>73</v>
      </c>
      <c r="Y38" s="78"/>
      <c r="Z38" s="79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  <row r="1047" spans="1:36" x14ac:dyDescent="0.2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</row>
    <row r="1048" spans="1:36" x14ac:dyDescent="0.2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</row>
    <row r="1049" spans="1:36" x14ac:dyDescent="0.2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</row>
    <row r="1050" spans="1:36" x14ac:dyDescent="0.2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</row>
    <row r="1051" spans="1:36" x14ac:dyDescent="0.2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</row>
    <row r="1052" spans="1:36" x14ac:dyDescent="0.2">
      <c r="A1052" s="41"/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1046"/>
  <sheetViews>
    <sheetView workbookViewId="0">
      <pane ySplit="1560" topLeftCell="A6" activePane="bottomLeft"/>
      <selection pane="bottomLeft" activeCell="F16" sqref="F16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6">
        <v>1125</v>
      </c>
      <c r="B6" s="34">
        <f>A6</f>
        <v>1125</v>
      </c>
      <c r="C6" s="34"/>
      <c r="D6" s="35">
        <v>0</v>
      </c>
      <c r="E6" s="34">
        <v>0</v>
      </c>
      <c r="F6" s="34">
        <v>0</v>
      </c>
      <c r="G6" s="34">
        <v>0</v>
      </c>
      <c r="H6" s="34">
        <v>0</v>
      </c>
      <c r="I6" s="36">
        <v>0</v>
      </c>
      <c r="J6" s="34"/>
      <c r="K6" s="34"/>
      <c r="L6" s="34"/>
      <c r="M6" s="34"/>
      <c r="N6" s="34"/>
      <c r="O6" s="36"/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6">
        <v>1150</v>
      </c>
      <c r="B7" s="34">
        <f t="shared" ref="B7:B9" si="0">A7</f>
        <v>1150</v>
      </c>
      <c r="C7" s="34">
        <f t="shared" ref="C7:C9" si="1">B7- B6</f>
        <v>25</v>
      </c>
      <c r="D7" s="35">
        <v>0</v>
      </c>
      <c r="E7" s="34">
        <v>0</v>
      </c>
      <c r="F7" s="34">
        <v>0</v>
      </c>
      <c r="G7" s="34">
        <v>0</v>
      </c>
      <c r="H7" s="34">
        <v>0</v>
      </c>
      <c r="I7" s="36">
        <v>0</v>
      </c>
      <c r="J7" s="34">
        <f t="shared" ref="J7:J9" si="2">AVERAGE(D6:D7)*(C7) / 27</f>
        <v>0</v>
      </c>
      <c r="K7" s="34">
        <v>0</v>
      </c>
      <c r="L7" s="34">
        <f t="shared" ref="L7:L9" si="3">AVERAGE(F6:F7)*(C7) / 27</f>
        <v>0</v>
      </c>
      <c r="M7" s="34">
        <f t="shared" ref="M7:M9" si="4">AVERAGE(G6:G7)*(C7) / 27</f>
        <v>0</v>
      </c>
      <c r="N7" s="34">
        <f t="shared" ref="N7:N9" si="5">AVERAGE(H6:H7)*(C7) / 27</f>
        <v>0</v>
      </c>
      <c r="O7" s="36">
        <f t="shared" ref="O7:O9" si="6">AVERAGE(I6:I7)*(C7) / 27</f>
        <v>0</v>
      </c>
      <c r="P7" s="34">
        <v>0</v>
      </c>
      <c r="Q7" s="34">
        <f t="shared" ref="Q7:Q9" si="7">(L7- (N7* $S$4)- (M7* $U$4)- (O7* $V$4))* $Q$4+ Q6</f>
        <v>0</v>
      </c>
      <c r="R7" s="34">
        <f>M7* $R$4 + R6</f>
        <v>0</v>
      </c>
      <c r="S7" s="34">
        <f>N7* $S$4 + S6</f>
        <v>0</v>
      </c>
      <c r="T7" s="34">
        <f>O7*$T$4 + T6</f>
        <v>0</v>
      </c>
      <c r="U7" s="37">
        <f>M7* $U$4 + U6</f>
        <v>0</v>
      </c>
      <c r="V7" s="37">
        <f>O7*$V$4 + V6</f>
        <v>0</v>
      </c>
      <c r="W7" s="38">
        <f>(AVERAGE(D6:D7)*(C7) / 27)-K7 - ((L7- (N7* $S$4)- (M7* $U$4)- (O7* $V$4))* $Q$4)+ W6</f>
        <v>0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6">
        <v>1200</v>
      </c>
      <c r="B8" s="34">
        <f t="shared" si="0"/>
        <v>1200</v>
      </c>
      <c r="C8" s="34">
        <f t="shared" si="1"/>
        <v>50</v>
      </c>
      <c r="D8" s="35">
        <v>0</v>
      </c>
      <c r="E8" s="34">
        <v>0</v>
      </c>
      <c r="F8" s="34">
        <v>0</v>
      </c>
      <c r="G8" s="34">
        <v>0</v>
      </c>
      <c r="H8" s="34">
        <v>0</v>
      </c>
      <c r="I8" s="36">
        <v>0</v>
      </c>
      <c r="J8" s="34">
        <f t="shared" si="2"/>
        <v>0</v>
      </c>
      <c r="K8" s="34">
        <v>0</v>
      </c>
      <c r="L8" s="34">
        <f t="shared" si="3"/>
        <v>0</v>
      </c>
      <c r="M8" s="34">
        <f t="shared" si="4"/>
        <v>0</v>
      </c>
      <c r="N8" s="34">
        <f t="shared" si="5"/>
        <v>0</v>
      </c>
      <c r="O8" s="36">
        <f t="shared" si="6"/>
        <v>0</v>
      </c>
      <c r="P8" s="34">
        <v>0</v>
      </c>
      <c r="Q8" s="34">
        <f t="shared" si="7"/>
        <v>0</v>
      </c>
      <c r="R8" s="34">
        <f t="shared" ref="R8:R9" si="8">M8* $R$4 + R7</f>
        <v>0</v>
      </c>
      <c r="S8" s="34">
        <f t="shared" ref="S8:S9" si="9">N8* $S$4 + S7</f>
        <v>0</v>
      </c>
      <c r="T8" s="34">
        <f t="shared" ref="T8:T9" si="10">O8*$T$4 + T7</f>
        <v>0</v>
      </c>
      <c r="U8" s="37">
        <f t="shared" ref="U8:U9" si="11">M8* $U$4 + U7</f>
        <v>0</v>
      </c>
      <c r="V8" s="37">
        <f t="shared" ref="V8:V9" si="12">O8*$V$4 + V7</f>
        <v>0</v>
      </c>
      <c r="W8" s="38">
        <f t="shared" ref="W8:W9" si="13">(AVERAGE(D7:D8)*(C8) / 27)-K8 - ((L8- (N8* $S$4)- (M8* $U$4)- (O8* $V$4))* $Q$4)+ W7</f>
        <v>0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96">
        <v>1250</v>
      </c>
      <c r="B9" s="34">
        <f t="shared" si="0"/>
        <v>1250</v>
      </c>
      <c r="C9" s="34">
        <f t="shared" si="1"/>
        <v>50</v>
      </c>
      <c r="D9" s="35">
        <v>0</v>
      </c>
      <c r="E9" s="34">
        <v>0</v>
      </c>
      <c r="F9" s="34">
        <v>0</v>
      </c>
      <c r="G9" s="34">
        <v>0</v>
      </c>
      <c r="H9" s="34">
        <v>0</v>
      </c>
      <c r="I9" s="36">
        <v>0</v>
      </c>
      <c r="J9" s="34">
        <f t="shared" si="2"/>
        <v>0</v>
      </c>
      <c r="K9" s="34">
        <v>0</v>
      </c>
      <c r="L9" s="34">
        <f t="shared" si="3"/>
        <v>0</v>
      </c>
      <c r="M9" s="34">
        <f t="shared" si="4"/>
        <v>0</v>
      </c>
      <c r="N9" s="34">
        <f t="shared" si="5"/>
        <v>0</v>
      </c>
      <c r="O9" s="36">
        <f t="shared" si="6"/>
        <v>0</v>
      </c>
      <c r="P9" s="34">
        <v>0</v>
      </c>
      <c r="Q9" s="34">
        <f t="shared" si="7"/>
        <v>0</v>
      </c>
      <c r="R9" s="34">
        <f t="shared" si="8"/>
        <v>0</v>
      </c>
      <c r="S9" s="34">
        <f t="shared" si="9"/>
        <v>0</v>
      </c>
      <c r="T9" s="34">
        <f t="shared" si="10"/>
        <v>0</v>
      </c>
      <c r="U9" s="37">
        <f t="shared" si="11"/>
        <v>0</v>
      </c>
      <c r="V9" s="37">
        <f t="shared" si="12"/>
        <v>0</v>
      </c>
      <c r="W9" s="38">
        <f t="shared" si="13"/>
        <v>0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s="51" customFormat="1" ht="13.5" thickBot="1" x14ac:dyDescent="0.25">
      <c r="A10" s="42"/>
      <c r="B10" s="43"/>
      <c r="C10" s="43"/>
      <c r="D10" s="44"/>
      <c r="E10" s="45"/>
      <c r="F10" s="45"/>
      <c r="G10" s="45"/>
      <c r="H10" s="45"/>
      <c r="I10" s="46"/>
      <c r="J10" s="44"/>
      <c r="K10" s="34">
        <v>0</v>
      </c>
      <c r="L10" s="45"/>
      <c r="M10" s="45"/>
      <c r="N10" s="45"/>
      <c r="O10" s="46"/>
      <c r="P10" s="44"/>
      <c r="Q10" s="45"/>
      <c r="R10" s="45"/>
      <c r="S10" s="45"/>
      <c r="T10" s="45"/>
      <c r="U10" s="47"/>
      <c r="V10" s="47"/>
      <c r="W10" s="48"/>
      <c r="X10" s="49"/>
      <c r="Y10" s="49"/>
      <c r="Z10" s="49"/>
      <c r="AA10" s="50"/>
      <c r="AB10" s="50"/>
      <c r="AC10" s="50"/>
      <c r="AD10" s="50"/>
      <c r="AE10" s="50"/>
      <c r="AF10" s="50"/>
      <c r="AG10" s="50"/>
      <c r="AH10" s="50"/>
      <c r="AI10" s="50"/>
      <c r="AJ10" s="50"/>
    </row>
    <row r="11" spans="1:36" x14ac:dyDescent="0.2">
      <c r="A11" s="52"/>
      <c r="B11" s="53"/>
      <c r="C11" s="53"/>
      <c r="D11" s="53"/>
      <c r="E11" s="53"/>
      <c r="F11" s="53"/>
      <c r="G11" s="53"/>
      <c r="H11" s="53"/>
      <c r="I11" s="53"/>
      <c r="J11" s="54"/>
      <c r="K11" s="55"/>
      <c r="L11" s="55"/>
      <c r="M11" s="55"/>
      <c r="N11" s="55"/>
      <c r="O11" s="56"/>
      <c r="P11" s="53"/>
      <c r="Q11" s="53"/>
      <c r="R11" s="53"/>
      <c r="S11" s="53"/>
      <c r="T11" s="53"/>
      <c r="U11" s="53"/>
      <c r="V11" s="53"/>
      <c r="W11" s="53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13.5" thickBot="1" x14ac:dyDescent="0.25">
      <c r="A12" s="52"/>
      <c r="B12" s="53"/>
      <c r="C12" s="53"/>
      <c r="D12" s="53"/>
      <c r="E12" s="53"/>
      <c r="F12" s="53"/>
      <c r="G12" s="53"/>
      <c r="H12" s="53"/>
      <c r="I12" s="53" t="s">
        <v>38</v>
      </c>
      <c r="J12" s="35">
        <f t="shared" ref="J12:O12" si="14">SUM(J6:J10)</f>
        <v>0</v>
      </c>
      <c r="K12" s="34">
        <f t="shared" si="14"/>
        <v>0</v>
      </c>
      <c r="L12" s="34">
        <f t="shared" si="14"/>
        <v>0</v>
      </c>
      <c r="M12" s="34">
        <f t="shared" si="14"/>
        <v>0</v>
      </c>
      <c r="N12" s="34">
        <f t="shared" si="14"/>
        <v>0</v>
      </c>
      <c r="O12" s="36">
        <f t="shared" si="14"/>
        <v>0</v>
      </c>
      <c r="P12" s="53"/>
      <c r="Q12" s="53"/>
      <c r="R12" s="53"/>
      <c r="S12" s="53"/>
      <c r="T12" s="53"/>
      <c r="U12" s="53"/>
      <c r="V12" s="53"/>
      <c r="W12" s="53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thickBot="1" x14ac:dyDescent="0.25">
      <c r="A13" s="41"/>
      <c r="B13" s="53"/>
      <c r="C13" s="53"/>
      <c r="D13" s="53"/>
      <c r="E13" s="53"/>
      <c r="F13" s="53"/>
      <c r="G13" s="53"/>
      <c r="H13" s="53"/>
      <c r="I13" s="53"/>
      <c r="J13" s="57"/>
      <c r="K13" s="58"/>
      <c r="L13" s="58"/>
      <c r="M13" s="58"/>
      <c r="N13" s="58"/>
      <c r="O13" s="59"/>
      <c r="P13" s="53"/>
      <c r="Q13" s="53"/>
      <c r="R13" s="53"/>
      <c r="S13" s="53"/>
      <c r="T13" s="53"/>
      <c r="U13" s="53"/>
      <c r="V13" s="53"/>
      <c r="W13" s="53"/>
      <c r="X13" s="60" t="s">
        <v>39</v>
      </c>
      <c r="Y13" s="61"/>
      <c r="Z13" s="62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0" t="s">
        <v>40</v>
      </c>
      <c r="Y14" s="63" t="s">
        <v>41</v>
      </c>
      <c r="Z14" s="63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172" t="s">
        <v>0</v>
      </c>
      <c r="E15" s="172" t="s">
        <v>165</v>
      </c>
      <c r="F15" s="172" t="s">
        <v>164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42</v>
      </c>
      <c r="Y15" s="65" t="s">
        <v>43</v>
      </c>
      <c r="Z15" s="65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173">
        <v>5197.2044999999998</v>
      </c>
      <c r="E16" s="173">
        <v>1.25</v>
      </c>
      <c r="F16" s="175">
        <f>ROUND(((D16*E16)/27),0)</f>
        <v>241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4" t="s">
        <v>44</v>
      </c>
      <c r="Y16" s="65" t="s">
        <v>45</v>
      </c>
      <c r="Z16" s="65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4" t="s">
        <v>46</v>
      </c>
      <c r="Y17" s="65" t="s">
        <v>47</v>
      </c>
      <c r="Z17" s="65" t="s">
        <v>48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36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4" t="s">
        <v>49</v>
      </c>
      <c r="Y18" s="65" t="s">
        <v>47</v>
      </c>
      <c r="Z18" s="65" t="s">
        <v>50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36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51</v>
      </c>
      <c r="Y19" s="68" t="s">
        <v>52</v>
      </c>
      <c r="Z19" s="68" t="s">
        <v>53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36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54</v>
      </c>
      <c r="Y20" s="68" t="s">
        <v>55</v>
      </c>
      <c r="Z20" s="68" t="s">
        <v>56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x14ac:dyDescent="0.2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7" t="s">
        <v>57</v>
      </c>
      <c r="Y21" s="68" t="s">
        <v>58</v>
      </c>
      <c r="Z21" s="68" t="s">
        <v>59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x14ac:dyDescent="0.2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67" t="s">
        <v>57</v>
      </c>
      <c r="Y22" s="68" t="s">
        <v>60</v>
      </c>
      <c r="Z22" s="68" t="s">
        <v>61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81" customHeight="1" x14ac:dyDescent="0.2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67" t="s">
        <v>57</v>
      </c>
      <c r="Y23" s="68" t="s">
        <v>62</v>
      </c>
      <c r="Z23" s="68" t="s">
        <v>63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81" customHeight="1" thickBot="1" x14ac:dyDescent="0.25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9" t="s">
        <v>57</v>
      </c>
      <c r="Y24" s="70" t="s">
        <v>64</v>
      </c>
      <c r="Z24" s="70" t="s">
        <v>65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81" customHeight="1" thickBot="1" x14ac:dyDescent="0.25">
      <c r="A25" s="41"/>
      <c r="B25" s="41"/>
      <c r="C25" s="41"/>
      <c r="D25" s="41"/>
      <c r="E25" s="41"/>
      <c r="F25" s="66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71"/>
      <c r="Y25" s="72"/>
      <c r="Z25" s="73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thickBot="1" x14ac:dyDescent="0.25">
      <c r="A26" s="41"/>
      <c r="B26" s="41"/>
      <c r="C26" s="41"/>
      <c r="D26" s="41"/>
      <c r="E26" s="41"/>
      <c r="F26" s="6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74" t="s">
        <v>66</v>
      </c>
      <c r="Y26" s="75"/>
      <c r="Z26" s="76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6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67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/>
      <c r="Y28" s="39" t="s">
        <v>68</v>
      </c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64"/>
      <c r="Y29" s="39" t="s">
        <v>69</v>
      </c>
      <c r="Z29" s="77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36" customHeight="1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64" t="s">
        <v>70</v>
      </c>
      <c r="Y30" s="39"/>
      <c r="Z30" s="77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36" customHeight="1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64" t="s">
        <v>71</v>
      </c>
      <c r="Y31" s="39"/>
      <c r="Z31" s="77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ht="36" customHeight="1" thickBot="1" x14ac:dyDescent="0.25">
      <c r="A32" s="41" t="s">
        <v>72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71" t="s">
        <v>73</v>
      </c>
      <c r="Y32" s="78"/>
      <c r="Z32" s="79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J1046"/>
  <sheetViews>
    <sheetView workbookViewId="0">
      <pane ySplit="1560" topLeftCell="A6" activePane="bottomLeft"/>
      <selection pane="bottomLeft" activeCell="F16" sqref="F16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6">
        <v>1125</v>
      </c>
      <c r="B6" s="34">
        <f>A6</f>
        <v>1125</v>
      </c>
      <c r="C6" s="34"/>
      <c r="D6" s="35">
        <v>0</v>
      </c>
      <c r="E6" s="34">
        <v>0</v>
      </c>
      <c r="F6" s="34">
        <v>0</v>
      </c>
      <c r="G6" s="34">
        <v>0</v>
      </c>
      <c r="H6" s="34">
        <v>0</v>
      </c>
      <c r="I6" s="36">
        <v>0</v>
      </c>
      <c r="J6" s="34"/>
      <c r="K6" s="34"/>
      <c r="L6" s="34"/>
      <c r="M6" s="34"/>
      <c r="N6" s="34"/>
      <c r="O6" s="36"/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6">
        <v>1150</v>
      </c>
      <c r="B7" s="34">
        <f t="shared" ref="B7:B9" si="0">A7</f>
        <v>1150</v>
      </c>
      <c r="C7" s="34">
        <f t="shared" ref="C7:C9" si="1">B7- B6</f>
        <v>25</v>
      </c>
      <c r="D7" s="35">
        <v>0</v>
      </c>
      <c r="E7" s="34">
        <v>0</v>
      </c>
      <c r="F7" s="34">
        <v>0</v>
      </c>
      <c r="G7" s="34">
        <v>0</v>
      </c>
      <c r="H7" s="34">
        <v>0</v>
      </c>
      <c r="I7" s="36">
        <v>0</v>
      </c>
      <c r="J7" s="34">
        <f t="shared" ref="J7:J9" si="2">AVERAGE(D6:D7)*(C7) / 27</f>
        <v>0</v>
      </c>
      <c r="K7" s="34">
        <v>0</v>
      </c>
      <c r="L7" s="34">
        <f t="shared" ref="L7:L9" si="3">AVERAGE(F6:F7)*(C7) / 27</f>
        <v>0</v>
      </c>
      <c r="M7" s="34">
        <f t="shared" ref="M7:M9" si="4">AVERAGE(G6:G7)*(C7) / 27</f>
        <v>0</v>
      </c>
      <c r="N7" s="34">
        <f t="shared" ref="N7:N9" si="5">AVERAGE(H6:H7)*(C7) / 27</f>
        <v>0</v>
      </c>
      <c r="O7" s="36">
        <f t="shared" ref="O7:O9" si="6">AVERAGE(I6:I7)*(C7) / 27</f>
        <v>0</v>
      </c>
      <c r="P7" s="34">
        <v>0</v>
      </c>
      <c r="Q7" s="34">
        <f t="shared" ref="Q7:Q9" si="7">(L7- (N7* $S$4)- (M7* $U$4)- (O7* $V$4))* $Q$4+ Q6</f>
        <v>0</v>
      </c>
      <c r="R7" s="34">
        <f>M7* $R$4 + R6</f>
        <v>0</v>
      </c>
      <c r="S7" s="34">
        <f>N7* $S$4 + S6</f>
        <v>0</v>
      </c>
      <c r="T7" s="34">
        <f>O7*$T$4 + T6</f>
        <v>0</v>
      </c>
      <c r="U7" s="37">
        <f>M7* $U$4 + U6</f>
        <v>0</v>
      </c>
      <c r="V7" s="37">
        <f>O7*$V$4 + V6</f>
        <v>0</v>
      </c>
      <c r="W7" s="38">
        <f>(AVERAGE(D6:D7)*(C7) / 27)-K7 - ((L7- (N7* $S$4)- (M7* $U$4)- (O7* $V$4))* $Q$4)+ W6</f>
        <v>0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6">
        <v>1200</v>
      </c>
      <c r="B8" s="34">
        <f t="shared" si="0"/>
        <v>1200</v>
      </c>
      <c r="C8" s="34">
        <f t="shared" si="1"/>
        <v>50</v>
      </c>
      <c r="D8" s="35">
        <v>0</v>
      </c>
      <c r="E8" s="34">
        <v>0</v>
      </c>
      <c r="F8" s="34">
        <v>0</v>
      </c>
      <c r="G8" s="34">
        <v>0</v>
      </c>
      <c r="H8" s="34">
        <v>0</v>
      </c>
      <c r="I8" s="36">
        <v>0</v>
      </c>
      <c r="J8" s="34">
        <f t="shared" si="2"/>
        <v>0</v>
      </c>
      <c r="K8" s="34">
        <v>0</v>
      </c>
      <c r="L8" s="34">
        <f t="shared" si="3"/>
        <v>0</v>
      </c>
      <c r="M8" s="34">
        <f t="shared" si="4"/>
        <v>0</v>
      </c>
      <c r="N8" s="34">
        <f t="shared" si="5"/>
        <v>0</v>
      </c>
      <c r="O8" s="36">
        <f t="shared" si="6"/>
        <v>0</v>
      </c>
      <c r="P8" s="34">
        <v>0</v>
      </c>
      <c r="Q8" s="34">
        <f t="shared" si="7"/>
        <v>0</v>
      </c>
      <c r="R8" s="34">
        <f t="shared" ref="R8:R9" si="8">M8* $R$4 + R7</f>
        <v>0</v>
      </c>
      <c r="S8" s="34">
        <f t="shared" ref="S8:S9" si="9">N8* $S$4 + S7</f>
        <v>0</v>
      </c>
      <c r="T8" s="34">
        <f t="shared" ref="T8:T9" si="10">O8*$T$4 + T7</f>
        <v>0</v>
      </c>
      <c r="U8" s="37">
        <f t="shared" ref="U8:U9" si="11">M8* $U$4 + U7</f>
        <v>0</v>
      </c>
      <c r="V8" s="37">
        <f t="shared" ref="V8:V9" si="12">O8*$V$4 + V7</f>
        <v>0</v>
      </c>
      <c r="W8" s="38">
        <f t="shared" ref="W8:W9" si="13">(AVERAGE(D7:D8)*(C8) / 27)-K8 - ((L8- (N8* $S$4)- (M8* $U$4)- (O8* $V$4))* $Q$4)+ W7</f>
        <v>0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96">
        <v>1250</v>
      </c>
      <c r="B9" s="34">
        <f t="shared" si="0"/>
        <v>1250</v>
      </c>
      <c r="C9" s="34">
        <f t="shared" si="1"/>
        <v>50</v>
      </c>
      <c r="D9" s="35">
        <v>0</v>
      </c>
      <c r="E9" s="34">
        <v>0</v>
      </c>
      <c r="F9" s="34">
        <v>0</v>
      </c>
      <c r="G9" s="34">
        <v>0</v>
      </c>
      <c r="H9" s="34">
        <v>0</v>
      </c>
      <c r="I9" s="36">
        <v>0</v>
      </c>
      <c r="J9" s="34">
        <f t="shared" si="2"/>
        <v>0</v>
      </c>
      <c r="K9" s="34">
        <v>0</v>
      </c>
      <c r="L9" s="34">
        <f t="shared" si="3"/>
        <v>0</v>
      </c>
      <c r="M9" s="34">
        <f t="shared" si="4"/>
        <v>0</v>
      </c>
      <c r="N9" s="34">
        <f t="shared" si="5"/>
        <v>0</v>
      </c>
      <c r="O9" s="36">
        <f t="shared" si="6"/>
        <v>0</v>
      </c>
      <c r="P9" s="34">
        <v>0</v>
      </c>
      <c r="Q9" s="34">
        <f t="shared" si="7"/>
        <v>0</v>
      </c>
      <c r="R9" s="34">
        <f t="shared" si="8"/>
        <v>0</v>
      </c>
      <c r="S9" s="34">
        <f t="shared" si="9"/>
        <v>0</v>
      </c>
      <c r="T9" s="34">
        <f t="shared" si="10"/>
        <v>0</v>
      </c>
      <c r="U9" s="37">
        <f t="shared" si="11"/>
        <v>0</v>
      </c>
      <c r="V9" s="37">
        <f t="shared" si="12"/>
        <v>0</v>
      </c>
      <c r="W9" s="38">
        <f t="shared" si="13"/>
        <v>0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s="51" customFormat="1" ht="13.5" thickBot="1" x14ac:dyDescent="0.25">
      <c r="A10" s="42"/>
      <c r="B10" s="43"/>
      <c r="C10" s="43"/>
      <c r="D10" s="44"/>
      <c r="E10" s="45"/>
      <c r="F10" s="45"/>
      <c r="G10" s="45"/>
      <c r="H10" s="45"/>
      <c r="I10" s="46"/>
      <c r="J10" s="44"/>
      <c r="K10" s="34">
        <v>0</v>
      </c>
      <c r="L10" s="45"/>
      <c r="M10" s="45"/>
      <c r="N10" s="45"/>
      <c r="O10" s="46"/>
      <c r="P10" s="44"/>
      <c r="Q10" s="45"/>
      <c r="R10" s="45"/>
      <c r="S10" s="45"/>
      <c r="T10" s="45"/>
      <c r="U10" s="47"/>
      <c r="V10" s="47"/>
      <c r="W10" s="48"/>
      <c r="X10" s="49"/>
      <c r="Y10" s="49"/>
      <c r="Z10" s="49"/>
      <c r="AA10" s="50"/>
      <c r="AB10" s="50"/>
      <c r="AC10" s="50"/>
      <c r="AD10" s="50"/>
      <c r="AE10" s="50"/>
      <c r="AF10" s="50"/>
      <c r="AG10" s="50"/>
      <c r="AH10" s="50"/>
      <c r="AI10" s="50"/>
      <c r="AJ10" s="50"/>
    </row>
    <row r="11" spans="1:36" x14ac:dyDescent="0.2">
      <c r="A11" s="52"/>
      <c r="B11" s="53"/>
      <c r="C11" s="53"/>
      <c r="D11" s="53"/>
      <c r="E11" s="53"/>
      <c r="F11" s="53"/>
      <c r="G11" s="53"/>
      <c r="H11" s="53"/>
      <c r="I11" s="53"/>
      <c r="J11" s="54"/>
      <c r="K11" s="55"/>
      <c r="L11" s="55"/>
      <c r="M11" s="55"/>
      <c r="N11" s="55"/>
      <c r="O11" s="56"/>
      <c r="P11" s="53"/>
      <c r="Q11" s="53"/>
      <c r="R11" s="53"/>
      <c r="S11" s="53"/>
      <c r="T11" s="53"/>
      <c r="U11" s="53"/>
      <c r="V11" s="53"/>
      <c r="W11" s="53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13.5" thickBot="1" x14ac:dyDescent="0.25">
      <c r="A12" s="52"/>
      <c r="B12" s="53"/>
      <c r="C12" s="53"/>
      <c r="D12" s="53"/>
      <c r="E12" s="53"/>
      <c r="F12" s="53"/>
      <c r="G12" s="53"/>
      <c r="H12" s="53"/>
      <c r="I12" s="53" t="s">
        <v>38</v>
      </c>
      <c r="J12" s="35">
        <f t="shared" ref="J12:O12" si="14">SUM(J6:J10)</f>
        <v>0</v>
      </c>
      <c r="K12" s="34">
        <f t="shared" si="14"/>
        <v>0</v>
      </c>
      <c r="L12" s="34">
        <f t="shared" si="14"/>
        <v>0</v>
      </c>
      <c r="M12" s="34">
        <f t="shared" si="14"/>
        <v>0</v>
      </c>
      <c r="N12" s="34">
        <f t="shared" si="14"/>
        <v>0</v>
      </c>
      <c r="O12" s="36">
        <f t="shared" si="14"/>
        <v>0</v>
      </c>
      <c r="P12" s="53"/>
      <c r="Q12" s="53"/>
      <c r="R12" s="53"/>
      <c r="S12" s="53"/>
      <c r="T12" s="53"/>
      <c r="U12" s="53"/>
      <c r="V12" s="53"/>
      <c r="W12" s="53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thickBot="1" x14ac:dyDescent="0.25">
      <c r="A13" s="41"/>
      <c r="B13" s="53"/>
      <c r="C13" s="53"/>
      <c r="D13" s="53"/>
      <c r="E13" s="53"/>
      <c r="F13" s="53"/>
      <c r="G13" s="53"/>
      <c r="H13" s="53"/>
      <c r="I13" s="53"/>
      <c r="J13" s="57"/>
      <c r="K13" s="58"/>
      <c r="L13" s="58"/>
      <c r="M13" s="58"/>
      <c r="N13" s="58"/>
      <c r="O13" s="59"/>
      <c r="P13" s="53"/>
      <c r="Q13" s="53"/>
      <c r="R13" s="53"/>
      <c r="S13" s="53"/>
      <c r="T13" s="53"/>
      <c r="U13" s="53"/>
      <c r="V13" s="53"/>
      <c r="W13" s="53"/>
      <c r="X13" s="60" t="s">
        <v>39</v>
      </c>
      <c r="Y13" s="61"/>
      <c r="Z13" s="62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0" t="s">
        <v>40</v>
      </c>
      <c r="Y14" s="63" t="s">
        <v>41</v>
      </c>
      <c r="Z14" s="63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172" t="s">
        <v>0</v>
      </c>
      <c r="E15" s="172" t="s">
        <v>165</v>
      </c>
      <c r="F15" s="172" t="s">
        <v>164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42</v>
      </c>
      <c r="Y15" s="65" t="s">
        <v>43</v>
      </c>
      <c r="Z15" s="65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173">
        <v>4564.8743999999997</v>
      </c>
      <c r="E16" s="173">
        <v>1.25</v>
      </c>
      <c r="F16" s="175">
        <f>ROUND(((D16*E16)/27),0)</f>
        <v>211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4" t="s">
        <v>44</v>
      </c>
      <c r="Y16" s="65" t="s">
        <v>45</v>
      </c>
      <c r="Z16" s="65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4" t="s">
        <v>46</v>
      </c>
      <c r="Y17" s="65" t="s">
        <v>47</v>
      </c>
      <c r="Z17" s="65" t="s">
        <v>48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36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4" t="s">
        <v>49</v>
      </c>
      <c r="Y18" s="65" t="s">
        <v>47</v>
      </c>
      <c r="Z18" s="65" t="s">
        <v>50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36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51</v>
      </c>
      <c r="Y19" s="68" t="s">
        <v>52</v>
      </c>
      <c r="Z19" s="68" t="s">
        <v>53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36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54</v>
      </c>
      <c r="Y20" s="68" t="s">
        <v>55</v>
      </c>
      <c r="Z20" s="68" t="s">
        <v>56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x14ac:dyDescent="0.2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7" t="s">
        <v>57</v>
      </c>
      <c r="Y21" s="68" t="s">
        <v>58</v>
      </c>
      <c r="Z21" s="68" t="s">
        <v>59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x14ac:dyDescent="0.2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67" t="s">
        <v>57</v>
      </c>
      <c r="Y22" s="68" t="s">
        <v>60</v>
      </c>
      <c r="Z22" s="68" t="s">
        <v>61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81" customHeight="1" x14ac:dyDescent="0.2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67" t="s">
        <v>57</v>
      </c>
      <c r="Y23" s="68" t="s">
        <v>62</v>
      </c>
      <c r="Z23" s="68" t="s">
        <v>63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81" customHeight="1" thickBot="1" x14ac:dyDescent="0.25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9" t="s">
        <v>57</v>
      </c>
      <c r="Y24" s="70" t="s">
        <v>64</v>
      </c>
      <c r="Z24" s="70" t="s">
        <v>65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81" customHeight="1" thickBot="1" x14ac:dyDescent="0.25">
      <c r="A25" s="41"/>
      <c r="B25" s="41"/>
      <c r="C25" s="41"/>
      <c r="D25" s="41"/>
      <c r="E25" s="41"/>
      <c r="F25" s="66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71"/>
      <c r="Y25" s="72"/>
      <c r="Z25" s="73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thickBot="1" x14ac:dyDescent="0.25">
      <c r="A26" s="41"/>
      <c r="B26" s="41"/>
      <c r="C26" s="41"/>
      <c r="D26" s="41"/>
      <c r="E26" s="41"/>
      <c r="F26" s="6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74" t="s">
        <v>66</v>
      </c>
      <c r="Y26" s="75"/>
      <c r="Z26" s="76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6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67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/>
      <c r="Y28" s="39" t="s">
        <v>68</v>
      </c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64"/>
      <c r="Y29" s="39" t="s">
        <v>69</v>
      </c>
      <c r="Z29" s="77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36" customHeight="1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64" t="s">
        <v>70</v>
      </c>
      <c r="Y30" s="39"/>
      <c r="Z30" s="77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36" customHeight="1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64" t="s">
        <v>71</v>
      </c>
      <c r="Y31" s="39"/>
      <c r="Z31" s="77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ht="36" customHeight="1" thickBot="1" x14ac:dyDescent="0.25">
      <c r="A32" s="41" t="s">
        <v>72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71" t="s">
        <v>73</v>
      </c>
      <c r="Y32" s="78"/>
      <c r="Z32" s="79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J1046"/>
  <sheetViews>
    <sheetView workbookViewId="0">
      <pane ySplit="1560" activePane="bottomLeft"/>
      <selection pane="bottomLeft" activeCell="E13" sqref="E13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6">
        <v>1006.06</v>
      </c>
      <c r="B6" s="34">
        <f>A6</f>
        <v>1006.06</v>
      </c>
      <c r="C6" s="34"/>
      <c r="D6" s="35">
        <v>0</v>
      </c>
      <c r="E6" s="34">
        <v>0</v>
      </c>
      <c r="F6" s="34">
        <v>0</v>
      </c>
      <c r="G6" s="34">
        <v>0</v>
      </c>
      <c r="H6" s="34">
        <v>0</v>
      </c>
      <c r="I6" s="36">
        <v>0</v>
      </c>
      <c r="J6" s="34"/>
      <c r="K6" s="34"/>
      <c r="L6" s="34"/>
      <c r="M6" s="34"/>
      <c r="N6" s="34"/>
      <c r="O6" s="36"/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6">
        <v>1050</v>
      </c>
      <c r="B7" s="34">
        <f t="shared" ref="B7:B9" si="0">A7</f>
        <v>1050</v>
      </c>
      <c r="C7" s="34">
        <f t="shared" ref="C7:C9" si="1">B7- B6</f>
        <v>43.940000000000055</v>
      </c>
      <c r="D7" s="35">
        <v>0</v>
      </c>
      <c r="E7" s="34">
        <v>0</v>
      </c>
      <c r="F7" s="34">
        <v>0</v>
      </c>
      <c r="G7" s="34">
        <v>0</v>
      </c>
      <c r="H7" s="34">
        <v>0</v>
      </c>
      <c r="I7" s="36">
        <v>0</v>
      </c>
      <c r="J7" s="34">
        <f t="shared" ref="J7:J9" si="2">AVERAGE(D6:D7)*(C7) / 27</f>
        <v>0</v>
      </c>
      <c r="K7" s="34">
        <v>0</v>
      </c>
      <c r="L7" s="34">
        <f t="shared" ref="L7:L9" si="3">AVERAGE(F6:F7)*(C7) / 27</f>
        <v>0</v>
      </c>
      <c r="M7" s="34">
        <f t="shared" ref="M7:M9" si="4">AVERAGE(G6:G7)*(C7) / 27</f>
        <v>0</v>
      </c>
      <c r="N7" s="34">
        <f t="shared" ref="N7:N9" si="5">AVERAGE(H6:H7)*(C7) / 27</f>
        <v>0</v>
      </c>
      <c r="O7" s="36">
        <f t="shared" ref="O7:O9" si="6">AVERAGE(I6:I7)*(C7) / 27</f>
        <v>0</v>
      </c>
      <c r="P7" s="34">
        <v>0</v>
      </c>
      <c r="Q7" s="34">
        <f t="shared" ref="Q7:Q9" si="7">(L7- (N7* $S$4)- (M7* $U$4)- (O7* $V$4))* $Q$4+ Q6</f>
        <v>0</v>
      </c>
      <c r="R7" s="34">
        <f>M7* $R$4 + R6</f>
        <v>0</v>
      </c>
      <c r="S7" s="34">
        <f>N7* $S$4 + S6</f>
        <v>0</v>
      </c>
      <c r="T7" s="34">
        <f>O7*$T$4 + T6</f>
        <v>0</v>
      </c>
      <c r="U7" s="37">
        <f>M7* $U$4 + U6</f>
        <v>0</v>
      </c>
      <c r="V7" s="37">
        <f>O7*$V$4 + V6</f>
        <v>0</v>
      </c>
      <c r="W7" s="38">
        <f>(AVERAGE(D6:D7)*(C7) / 27)-K7 - ((L7- (N7* $S$4)- (M7* $U$4)- (O7* $V$4))* $Q$4)+ W6</f>
        <v>0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6">
        <v>1100</v>
      </c>
      <c r="B8" s="34">
        <f t="shared" si="0"/>
        <v>1100</v>
      </c>
      <c r="C8" s="34">
        <f t="shared" si="1"/>
        <v>50</v>
      </c>
      <c r="D8" s="35">
        <v>0</v>
      </c>
      <c r="E8" s="34">
        <v>0</v>
      </c>
      <c r="F8" s="34">
        <v>0</v>
      </c>
      <c r="G8" s="34">
        <v>0</v>
      </c>
      <c r="H8" s="34">
        <v>0</v>
      </c>
      <c r="I8" s="36">
        <v>0</v>
      </c>
      <c r="J8" s="34">
        <f t="shared" si="2"/>
        <v>0</v>
      </c>
      <c r="K8" s="34">
        <v>0</v>
      </c>
      <c r="L8" s="34">
        <f t="shared" si="3"/>
        <v>0</v>
      </c>
      <c r="M8" s="34">
        <f t="shared" si="4"/>
        <v>0</v>
      </c>
      <c r="N8" s="34">
        <f t="shared" si="5"/>
        <v>0</v>
      </c>
      <c r="O8" s="36">
        <f t="shared" si="6"/>
        <v>0</v>
      </c>
      <c r="P8" s="34">
        <v>0</v>
      </c>
      <c r="Q8" s="34">
        <f t="shared" si="7"/>
        <v>0</v>
      </c>
      <c r="R8" s="34">
        <f t="shared" ref="R8:R9" si="8">M8* $R$4 + R7</f>
        <v>0</v>
      </c>
      <c r="S8" s="34">
        <f t="shared" ref="S8:S9" si="9">N8* $S$4 + S7</f>
        <v>0</v>
      </c>
      <c r="T8" s="34">
        <f t="shared" ref="T8:T9" si="10">O8*$T$4 + T7</f>
        <v>0</v>
      </c>
      <c r="U8" s="37">
        <f t="shared" ref="U8:U9" si="11">M8* $U$4 + U7</f>
        <v>0</v>
      </c>
      <c r="V8" s="37">
        <f t="shared" ref="V8:V9" si="12">O8*$V$4 + V7</f>
        <v>0</v>
      </c>
      <c r="W8" s="38">
        <f t="shared" ref="W8:W9" si="13">(AVERAGE(D7:D8)*(C8) / 27)-K8 - ((L8- (N8* $S$4)- (M8* $U$4)- (O8* $V$4))* $Q$4)+ W7</f>
        <v>0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96">
        <v>1125</v>
      </c>
      <c r="B9" s="34">
        <f t="shared" si="0"/>
        <v>1125</v>
      </c>
      <c r="C9" s="34">
        <f t="shared" si="1"/>
        <v>25</v>
      </c>
      <c r="D9" s="35">
        <v>0</v>
      </c>
      <c r="E9" s="34">
        <v>0</v>
      </c>
      <c r="F9" s="34">
        <v>0</v>
      </c>
      <c r="G9" s="34">
        <v>0</v>
      </c>
      <c r="H9" s="34">
        <v>0</v>
      </c>
      <c r="I9" s="36">
        <v>0</v>
      </c>
      <c r="J9" s="34">
        <f t="shared" si="2"/>
        <v>0</v>
      </c>
      <c r="K9" s="34">
        <v>0</v>
      </c>
      <c r="L9" s="34">
        <f t="shared" si="3"/>
        <v>0</v>
      </c>
      <c r="M9" s="34">
        <f t="shared" si="4"/>
        <v>0</v>
      </c>
      <c r="N9" s="34">
        <f t="shared" si="5"/>
        <v>0</v>
      </c>
      <c r="O9" s="36">
        <f t="shared" si="6"/>
        <v>0</v>
      </c>
      <c r="P9" s="34">
        <v>0</v>
      </c>
      <c r="Q9" s="34">
        <f t="shared" si="7"/>
        <v>0</v>
      </c>
      <c r="R9" s="34">
        <f t="shared" si="8"/>
        <v>0</v>
      </c>
      <c r="S9" s="34">
        <f t="shared" si="9"/>
        <v>0</v>
      </c>
      <c r="T9" s="34">
        <f t="shared" si="10"/>
        <v>0</v>
      </c>
      <c r="U9" s="37">
        <f t="shared" si="11"/>
        <v>0</v>
      </c>
      <c r="V9" s="37">
        <f t="shared" si="12"/>
        <v>0</v>
      </c>
      <c r="W9" s="38">
        <f t="shared" si="13"/>
        <v>0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s="51" customFormat="1" ht="13.5" thickBot="1" x14ac:dyDescent="0.25">
      <c r="A10" s="42"/>
      <c r="B10" s="43"/>
      <c r="C10" s="43"/>
      <c r="D10" s="44"/>
      <c r="E10" s="45"/>
      <c r="F10" s="45"/>
      <c r="G10" s="45"/>
      <c r="H10" s="45"/>
      <c r="I10" s="46"/>
      <c r="J10" s="44"/>
      <c r="K10" s="34">
        <v>0</v>
      </c>
      <c r="L10" s="45"/>
      <c r="M10" s="45"/>
      <c r="N10" s="45"/>
      <c r="O10" s="46"/>
      <c r="P10" s="44"/>
      <c r="Q10" s="45"/>
      <c r="R10" s="45"/>
      <c r="S10" s="45"/>
      <c r="T10" s="45"/>
      <c r="U10" s="47"/>
      <c r="V10" s="47"/>
      <c r="W10" s="48"/>
      <c r="X10" s="49"/>
      <c r="Y10" s="49"/>
      <c r="Z10" s="49"/>
      <c r="AA10" s="50"/>
      <c r="AB10" s="50"/>
      <c r="AC10" s="50"/>
      <c r="AD10" s="50"/>
      <c r="AE10" s="50"/>
      <c r="AF10" s="50"/>
      <c r="AG10" s="50"/>
      <c r="AH10" s="50"/>
      <c r="AI10" s="50"/>
      <c r="AJ10" s="50"/>
    </row>
    <row r="11" spans="1:36" x14ac:dyDescent="0.2">
      <c r="A11" s="52"/>
      <c r="B11" s="53"/>
      <c r="C11" s="53"/>
      <c r="D11" s="53"/>
      <c r="E11" s="53"/>
      <c r="F11" s="53"/>
      <c r="G11" s="53"/>
      <c r="H11" s="53"/>
      <c r="I11" s="53"/>
      <c r="J11" s="54"/>
      <c r="K11" s="55"/>
      <c r="L11" s="55"/>
      <c r="M11" s="55"/>
      <c r="N11" s="55"/>
      <c r="O11" s="56"/>
      <c r="P11" s="53"/>
      <c r="Q11" s="53"/>
      <c r="R11" s="53"/>
      <c r="S11" s="53"/>
      <c r="T11" s="53"/>
      <c r="U11" s="53"/>
      <c r="V11" s="53"/>
      <c r="W11" s="53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13.5" thickBot="1" x14ac:dyDescent="0.25">
      <c r="A12" s="52"/>
      <c r="B12" s="53"/>
      <c r="C12" s="53"/>
      <c r="D12" s="53"/>
      <c r="E12" s="53"/>
      <c r="F12" s="53"/>
      <c r="G12" s="53"/>
      <c r="H12" s="53"/>
      <c r="I12" s="53" t="s">
        <v>38</v>
      </c>
      <c r="J12" s="35">
        <f t="shared" ref="J12:O12" si="14">SUM(J6:J10)</f>
        <v>0</v>
      </c>
      <c r="K12" s="34">
        <f t="shared" si="14"/>
        <v>0</v>
      </c>
      <c r="L12" s="34">
        <f t="shared" si="14"/>
        <v>0</v>
      </c>
      <c r="M12" s="34">
        <f t="shared" si="14"/>
        <v>0</v>
      </c>
      <c r="N12" s="34">
        <f t="shared" si="14"/>
        <v>0</v>
      </c>
      <c r="O12" s="36">
        <f t="shared" si="14"/>
        <v>0</v>
      </c>
      <c r="P12" s="53"/>
      <c r="Q12" s="53"/>
      <c r="R12" s="53"/>
      <c r="S12" s="53"/>
      <c r="T12" s="53"/>
      <c r="U12" s="53"/>
      <c r="V12" s="53"/>
      <c r="W12" s="53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thickBot="1" x14ac:dyDescent="0.25">
      <c r="A13" s="41"/>
      <c r="B13" s="53"/>
      <c r="C13" s="53"/>
      <c r="D13" s="53"/>
      <c r="E13" s="53"/>
      <c r="F13" s="53"/>
      <c r="G13" s="53"/>
      <c r="H13" s="53"/>
      <c r="I13" s="53"/>
      <c r="J13" s="57"/>
      <c r="K13" s="58"/>
      <c r="L13" s="58"/>
      <c r="M13" s="58"/>
      <c r="N13" s="58"/>
      <c r="O13" s="59"/>
      <c r="P13" s="53"/>
      <c r="Q13" s="53"/>
      <c r="R13" s="53"/>
      <c r="S13" s="53"/>
      <c r="T13" s="53"/>
      <c r="U13" s="53"/>
      <c r="V13" s="53"/>
      <c r="W13" s="53"/>
      <c r="X13" s="60" t="s">
        <v>39</v>
      </c>
      <c r="Y13" s="61"/>
      <c r="Z13" s="62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0" t="s">
        <v>40</v>
      </c>
      <c r="Y14" s="63" t="s">
        <v>41</v>
      </c>
      <c r="Z14" s="63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172" t="s">
        <v>0</v>
      </c>
      <c r="E15" s="172" t="s">
        <v>165</v>
      </c>
      <c r="F15" s="172" t="s">
        <v>164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42</v>
      </c>
      <c r="Y15" s="65" t="s">
        <v>43</v>
      </c>
      <c r="Z15" s="65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173">
        <v>3834.9488999999999</v>
      </c>
      <c r="E16" s="173">
        <v>1.25</v>
      </c>
      <c r="F16" s="175">
        <f>ROUND(((D16*E16)/27),0)</f>
        <v>178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4" t="s">
        <v>44</v>
      </c>
      <c r="Y16" s="65" t="s">
        <v>45</v>
      </c>
      <c r="Z16" s="65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4" t="s">
        <v>46</v>
      </c>
      <c r="Y17" s="65" t="s">
        <v>47</v>
      </c>
      <c r="Z17" s="65" t="s">
        <v>48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36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4" t="s">
        <v>49</v>
      </c>
      <c r="Y18" s="65" t="s">
        <v>47</v>
      </c>
      <c r="Z18" s="65" t="s">
        <v>50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36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51</v>
      </c>
      <c r="Y19" s="68" t="s">
        <v>52</v>
      </c>
      <c r="Z19" s="68" t="s">
        <v>53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36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54</v>
      </c>
      <c r="Y20" s="68" t="s">
        <v>55</v>
      </c>
      <c r="Z20" s="68" t="s">
        <v>56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x14ac:dyDescent="0.2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7" t="s">
        <v>57</v>
      </c>
      <c r="Y21" s="68" t="s">
        <v>58</v>
      </c>
      <c r="Z21" s="68" t="s">
        <v>59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x14ac:dyDescent="0.2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67" t="s">
        <v>57</v>
      </c>
      <c r="Y22" s="68" t="s">
        <v>60</v>
      </c>
      <c r="Z22" s="68" t="s">
        <v>61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81" customHeight="1" x14ac:dyDescent="0.2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67" t="s">
        <v>57</v>
      </c>
      <c r="Y23" s="68" t="s">
        <v>62</v>
      </c>
      <c r="Z23" s="68" t="s">
        <v>63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81" customHeight="1" thickBot="1" x14ac:dyDescent="0.25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9" t="s">
        <v>57</v>
      </c>
      <c r="Y24" s="70" t="s">
        <v>64</v>
      </c>
      <c r="Z24" s="70" t="s">
        <v>65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81" customHeight="1" thickBot="1" x14ac:dyDescent="0.25">
      <c r="A25" s="41"/>
      <c r="B25" s="41"/>
      <c r="C25" s="41"/>
      <c r="D25" s="41"/>
      <c r="E25" s="41"/>
      <c r="F25" s="66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71"/>
      <c r="Y25" s="72"/>
      <c r="Z25" s="73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thickBot="1" x14ac:dyDescent="0.25">
      <c r="A26" s="41"/>
      <c r="B26" s="41"/>
      <c r="C26" s="41"/>
      <c r="D26" s="41"/>
      <c r="E26" s="41"/>
      <c r="F26" s="6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74" t="s">
        <v>66</v>
      </c>
      <c r="Y26" s="75"/>
      <c r="Z26" s="76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6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67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/>
      <c r="Y28" s="39" t="s">
        <v>68</v>
      </c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64"/>
      <c r="Y29" s="39" t="s">
        <v>69</v>
      </c>
      <c r="Z29" s="77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36" customHeight="1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64" t="s">
        <v>70</v>
      </c>
      <c r="Y30" s="39"/>
      <c r="Z30" s="77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36" customHeight="1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64" t="s">
        <v>71</v>
      </c>
      <c r="Y31" s="39"/>
      <c r="Z31" s="77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ht="36" customHeight="1" thickBot="1" x14ac:dyDescent="0.25">
      <c r="A32" s="41" t="s">
        <v>72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71" t="s">
        <v>73</v>
      </c>
      <c r="Y32" s="78"/>
      <c r="Z32" s="79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499984740745262"/>
    <pageSetUpPr fitToPage="1"/>
  </sheetPr>
  <dimension ref="A1:AJ1217"/>
  <sheetViews>
    <sheetView showGridLines="0" zoomScaleNormal="100" workbookViewId="0">
      <selection activeCell="X68" sqref="X68"/>
    </sheetView>
  </sheetViews>
  <sheetFormatPr defaultColWidth="21.28515625" defaultRowHeight="12.75" outlineLevelCol="1" x14ac:dyDescent="0.2"/>
  <cols>
    <col min="1" max="1" width="20.7109375" style="9" customWidth="1"/>
    <col min="2" max="2" width="16.28515625" style="9" hidden="1" customWidth="1"/>
    <col min="3" max="3" width="20.7109375" style="9" customWidth="1"/>
    <col min="4" max="4" width="12.7109375" style="9" customWidth="1"/>
    <col min="5" max="5" width="0" style="9" hidden="1" customWidth="1"/>
    <col min="6" max="6" width="11.5703125" style="9" customWidth="1"/>
    <col min="7" max="8" width="21.28515625" style="9" hidden="1" customWidth="1" outlineLevel="1"/>
    <col min="9" max="9" width="10.7109375" style="9" customWidth="1" collapsed="1"/>
    <col min="10" max="10" width="20.7109375" style="9" customWidth="1"/>
    <col min="11" max="11" width="0" style="9" hidden="1" customWidth="1"/>
    <col min="12" max="12" width="20.7109375" style="9" customWidth="1"/>
    <col min="13" max="15" width="10.7109375" style="9" hidden="1" customWidth="1" outlineLevel="1"/>
    <col min="16" max="16" width="15.7109375" style="9" customWidth="1" collapsed="1"/>
    <col min="17" max="17" width="15.7109375" style="9" customWidth="1"/>
    <col min="18" max="22" width="0" style="9" hidden="1" customWidth="1"/>
    <col min="23" max="23" width="18.7109375" style="9" customWidth="1"/>
    <col min="24" max="16384" width="21.28515625" style="9"/>
  </cols>
  <sheetData>
    <row r="1" spans="1:36" ht="14.25" thickBot="1" x14ac:dyDescent="0.3">
      <c r="A1" s="267" t="s">
        <v>210</v>
      </c>
      <c r="B1" s="267"/>
      <c r="C1" s="267"/>
      <c r="D1" s="268" t="s">
        <v>0</v>
      </c>
      <c r="E1" s="269"/>
      <c r="F1" s="269"/>
      <c r="G1" s="269"/>
      <c r="H1" s="269"/>
      <c r="I1" s="270"/>
      <c r="J1" s="268" t="s">
        <v>1</v>
      </c>
      <c r="K1" s="269"/>
      <c r="L1" s="270"/>
      <c r="M1" s="269"/>
      <c r="N1" s="269"/>
      <c r="O1" s="270"/>
      <c r="P1" s="271" t="s">
        <v>2</v>
      </c>
      <c r="Q1" s="269"/>
      <c r="R1" s="269"/>
      <c r="S1" s="269"/>
      <c r="T1" s="269"/>
      <c r="U1" s="272"/>
      <c r="V1" s="272"/>
      <c r="W1" s="273"/>
      <c r="X1" s="8"/>
      <c r="Y1" s="8"/>
      <c r="Z1" s="8"/>
    </row>
    <row r="2" spans="1:36" ht="13.5" x14ac:dyDescent="0.25">
      <c r="A2" s="274" t="s">
        <v>200</v>
      </c>
      <c r="B2" s="274"/>
      <c r="C2" s="274"/>
      <c r="D2" s="274"/>
      <c r="E2" s="275"/>
      <c r="F2" s="275"/>
      <c r="G2" s="275"/>
      <c r="H2" s="275"/>
      <c r="I2" s="276"/>
      <c r="J2" s="267"/>
      <c r="K2" s="277"/>
      <c r="L2" s="278"/>
      <c r="M2" s="277"/>
      <c r="N2" s="277"/>
      <c r="O2" s="278"/>
      <c r="P2" s="275"/>
      <c r="Q2" s="275"/>
      <c r="R2" s="275" t="s">
        <v>3</v>
      </c>
      <c r="S2" s="275"/>
      <c r="T2" s="275" t="s">
        <v>4</v>
      </c>
      <c r="U2" s="279" t="s">
        <v>5</v>
      </c>
      <c r="V2" s="280" t="s">
        <v>6</v>
      </c>
      <c r="W2" s="281"/>
      <c r="X2" s="8"/>
      <c r="Y2" s="8"/>
      <c r="Z2" s="8"/>
    </row>
    <row r="3" spans="1:36" ht="13.5" x14ac:dyDescent="0.25">
      <c r="A3" s="274"/>
      <c r="B3" s="274" t="s">
        <v>7</v>
      </c>
      <c r="C3" s="274"/>
      <c r="D3" s="274" t="s">
        <v>8</v>
      </c>
      <c r="E3" s="275" t="s">
        <v>9</v>
      </c>
      <c r="F3" s="275" t="s">
        <v>10</v>
      </c>
      <c r="G3" s="275" t="s">
        <v>11</v>
      </c>
      <c r="H3" s="275" t="s">
        <v>12</v>
      </c>
      <c r="I3" s="276" t="s">
        <v>13</v>
      </c>
      <c r="J3" s="274" t="s">
        <v>8</v>
      </c>
      <c r="K3" s="275" t="s">
        <v>9</v>
      </c>
      <c r="L3" s="276" t="s">
        <v>10</v>
      </c>
      <c r="M3" s="275" t="s">
        <v>11</v>
      </c>
      <c r="N3" s="275" t="s">
        <v>12</v>
      </c>
      <c r="O3" s="276" t="s">
        <v>13</v>
      </c>
      <c r="P3" s="275" t="s">
        <v>8</v>
      </c>
      <c r="Q3" s="275" t="s">
        <v>14</v>
      </c>
      <c r="R3" s="275" t="s">
        <v>15</v>
      </c>
      <c r="S3" s="275" t="s">
        <v>16</v>
      </c>
      <c r="T3" s="275" t="s">
        <v>15</v>
      </c>
      <c r="U3" s="282" t="s">
        <v>17</v>
      </c>
      <c r="V3" s="283" t="s">
        <v>18</v>
      </c>
      <c r="W3" s="281" t="s">
        <v>19</v>
      </c>
      <c r="X3" s="8"/>
      <c r="Y3" s="8"/>
      <c r="Z3" s="8"/>
    </row>
    <row r="4" spans="1:36" ht="13.5" x14ac:dyDescent="0.25">
      <c r="A4" s="274" t="s">
        <v>20</v>
      </c>
      <c r="B4" s="274"/>
      <c r="C4" s="274" t="s">
        <v>21</v>
      </c>
      <c r="D4" s="274"/>
      <c r="E4" s="275" t="s">
        <v>22</v>
      </c>
      <c r="F4" s="275"/>
      <c r="G4" s="275"/>
      <c r="H4" s="275"/>
      <c r="I4" s="276"/>
      <c r="J4" s="274"/>
      <c r="K4" s="275" t="s">
        <v>22</v>
      </c>
      <c r="L4" s="276"/>
      <c r="M4" s="275"/>
      <c r="N4" s="275"/>
      <c r="O4" s="276"/>
      <c r="P4" s="275" t="s">
        <v>23</v>
      </c>
      <c r="Q4" s="275" t="s">
        <v>24</v>
      </c>
      <c r="R4" s="275" t="s">
        <v>25</v>
      </c>
      <c r="S4" s="275" t="s">
        <v>26</v>
      </c>
      <c r="T4" s="275" t="s">
        <v>27</v>
      </c>
      <c r="U4" s="282" t="s">
        <v>28</v>
      </c>
      <c r="V4" s="283" t="s">
        <v>29</v>
      </c>
      <c r="W4" s="281"/>
      <c r="X4" s="8"/>
      <c r="Y4" s="8"/>
      <c r="Z4" s="8"/>
    </row>
    <row r="5" spans="1:36" ht="14.25" thickBot="1" x14ac:dyDescent="0.3">
      <c r="A5" s="284"/>
      <c r="B5" s="284"/>
      <c r="C5" s="284"/>
      <c r="D5" s="284"/>
      <c r="E5" s="285"/>
      <c r="F5" s="285"/>
      <c r="G5" s="285"/>
      <c r="H5" s="285"/>
      <c r="I5" s="286"/>
      <c r="J5" s="284"/>
      <c r="K5" s="285"/>
      <c r="L5" s="286"/>
      <c r="M5" s="285"/>
      <c r="N5" s="285"/>
      <c r="O5" s="286"/>
      <c r="P5" s="285"/>
      <c r="Q5" s="285"/>
      <c r="R5" s="285"/>
      <c r="S5" s="285"/>
      <c r="T5" s="285"/>
      <c r="U5" s="287"/>
      <c r="V5" s="288"/>
      <c r="W5" s="289"/>
      <c r="X5" s="8"/>
      <c r="Y5" s="8"/>
      <c r="Z5" s="8"/>
    </row>
    <row r="6" spans="1:36" ht="13.5" x14ac:dyDescent="0.25">
      <c r="A6" s="330">
        <v>800</v>
      </c>
      <c r="B6" s="331">
        <f>A6</f>
        <v>800</v>
      </c>
      <c r="C6" s="331"/>
      <c r="D6" s="314">
        <v>0</v>
      </c>
      <c r="E6" s="332">
        <v>0</v>
      </c>
      <c r="F6" s="319">
        <v>0</v>
      </c>
      <c r="G6" s="319">
        <v>0</v>
      </c>
      <c r="H6" s="319">
        <v>0</v>
      </c>
      <c r="I6" s="333">
        <v>0</v>
      </c>
      <c r="J6" s="314"/>
      <c r="K6" s="319"/>
      <c r="L6" s="333"/>
      <c r="M6" s="319"/>
      <c r="N6" s="319"/>
      <c r="O6" s="333"/>
      <c r="P6" s="319">
        <v>0</v>
      </c>
      <c r="Q6" s="319">
        <v>0</v>
      </c>
      <c r="R6" s="319">
        <v>0</v>
      </c>
      <c r="S6" s="319">
        <v>0</v>
      </c>
      <c r="T6" s="319">
        <v>0</v>
      </c>
      <c r="U6" s="334">
        <v>0</v>
      </c>
      <c r="V6" s="334">
        <v>0</v>
      </c>
      <c r="W6" s="335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x14ac:dyDescent="0.25">
      <c r="A7" s="330">
        <v>850</v>
      </c>
      <c r="B7" s="331">
        <f t="shared" ref="B7:B70" si="0">A7</f>
        <v>850</v>
      </c>
      <c r="C7" s="331">
        <f t="shared" ref="C7:C70" si="1">B7- B6</f>
        <v>50</v>
      </c>
      <c r="D7" s="314">
        <v>0</v>
      </c>
      <c r="E7" s="332">
        <v>0</v>
      </c>
      <c r="F7" s="319">
        <v>0</v>
      </c>
      <c r="G7" s="319">
        <v>0</v>
      </c>
      <c r="H7" s="319">
        <v>0</v>
      </c>
      <c r="I7" s="333">
        <v>0</v>
      </c>
      <c r="J7" s="336">
        <f t="shared" ref="J7:J51" si="2">AVERAGE(D6:D7)*(C7) / 27</f>
        <v>0</v>
      </c>
      <c r="K7" s="319">
        <v>0</v>
      </c>
      <c r="L7" s="333">
        <f t="shared" ref="L7:L51" si="3">AVERAGE(F6:F7)*(C7) / 27</f>
        <v>0</v>
      </c>
      <c r="M7" s="319">
        <f t="shared" ref="M7:M51" si="4">AVERAGE(G6:G7)*(C7) / 27</f>
        <v>0</v>
      </c>
      <c r="N7" s="319">
        <f t="shared" ref="N7:N51" si="5">AVERAGE(H6:H7)*(C7) / 27</f>
        <v>0</v>
      </c>
      <c r="O7" s="333">
        <f t="shared" ref="O7:O51" si="6">AVERAGE(I6:I7)*(C7) / 27</f>
        <v>0</v>
      </c>
      <c r="P7" s="319">
        <v>0</v>
      </c>
      <c r="Q7" s="319">
        <f t="shared" ref="Q7:Q17" si="7">(L7- (N7* $S$4)- (M7* $U$4)- (O7* $V$4))* $Q$4+ Q6</f>
        <v>0</v>
      </c>
      <c r="R7" s="319">
        <f>M7* $R$4 + R6</f>
        <v>0</v>
      </c>
      <c r="S7" s="319">
        <f>N7* $S$4 + S6</f>
        <v>0</v>
      </c>
      <c r="T7" s="319">
        <v>0</v>
      </c>
      <c r="U7" s="334">
        <f>M7* $U$4 + U6</f>
        <v>0</v>
      </c>
      <c r="V7" s="334">
        <v>0</v>
      </c>
      <c r="W7" s="335">
        <f>(AVERAGE(D6:D7)*(C7) / 27)-K7 - ((L7- (N7* $S$4)- (M7* $U$4)- (O7* $V$4))* $Q$4)+ W6</f>
        <v>0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ht="13.5" x14ac:dyDescent="0.25">
      <c r="A8" s="330">
        <v>900</v>
      </c>
      <c r="B8" s="331">
        <f t="shared" si="0"/>
        <v>900</v>
      </c>
      <c r="C8" s="331">
        <f t="shared" si="1"/>
        <v>50</v>
      </c>
      <c r="D8" s="314">
        <v>0</v>
      </c>
      <c r="E8" s="332">
        <v>0</v>
      </c>
      <c r="F8" s="319">
        <v>0</v>
      </c>
      <c r="G8" s="319">
        <v>0</v>
      </c>
      <c r="H8" s="319">
        <v>0</v>
      </c>
      <c r="I8" s="333">
        <v>0</v>
      </c>
      <c r="J8" s="336">
        <f t="shared" si="2"/>
        <v>0</v>
      </c>
      <c r="K8" s="319">
        <v>0</v>
      </c>
      <c r="L8" s="333">
        <f t="shared" si="3"/>
        <v>0</v>
      </c>
      <c r="M8" s="319">
        <f t="shared" si="4"/>
        <v>0</v>
      </c>
      <c r="N8" s="319">
        <f t="shared" si="5"/>
        <v>0</v>
      </c>
      <c r="O8" s="333">
        <f t="shared" si="6"/>
        <v>0</v>
      </c>
      <c r="P8" s="319">
        <v>0</v>
      </c>
      <c r="Q8" s="319">
        <f t="shared" si="7"/>
        <v>0</v>
      </c>
      <c r="R8" s="319">
        <f t="shared" ref="R8:R71" si="8">M8* $R$4 + R7</f>
        <v>0</v>
      </c>
      <c r="S8" s="319">
        <f t="shared" ref="S8:S71" si="9">N8* $S$4 + S7</f>
        <v>0</v>
      </c>
      <c r="T8" s="319">
        <v>0</v>
      </c>
      <c r="U8" s="334">
        <f t="shared" ref="U8:U71" si="10">M8* $U$4 + U7</f>
        <v>0</v>
      </c>
      <c r="V8" s="334">
        <v>0</v>
      </c>
      <c r="W8" s="335">
        <f t="shared" ref="W8:W71" si="11">(AVERAGE(D7:D8)*(C8) / 27)-K8 - ((L8- (N8* $S$4)- (M8* $U$4)- (O8* $V$4))* $Q$4)+ W7</f>
        <v>0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x14ac:dyDescent="0.25">
      <c r="A9" s="330">
        <v>950</v>
      </c>
      <c r="B9" s="331">
        <f t="shared" si="0"/>
        <v>950</v>
      </c>
      <c r="C9" s="331">
        <f t="shared" si="1"/>
        <v>50</v>
      </c>
      <c r="D9" s="314">
        <v>0</v>
      </c>
      <c r="E9" s="332">
        <v>0</v>
      </c>
      <c r="F9" s="319">
        <v>0</v>
      </c>
      <c r="G9" s="319">
        <v>0</v>
      </c>
      <c r="H9" s="319">
        <v>0</v>
      </c>
      <c r="I9" s="333">
        <v>0</v>
      </c>
      <c r="J9" s="336">
        <f t="shared" si="2"/>
        <v>0</v>
      </c>
      <c r="K9" s="319">
        <v>0</v>
      </c>
      <c r="L9" s="333">
        <f t="shared" si="3"/>
        <v>0</v>
      </c>
      <c r="M9" s="319">
        <f t="shared" si="4"/>
        <v>0</v>
      </c>
      <c r="N9" s="319">
        <f t="shared" si="5"/>
        <v>0</v>
      </c>
      <c r="O9" s="333">
        <f t="shared" si="6"/>
        <v>0</v>
      </c>
      <c r="P9" s="319">
        <v>0</v>
      </c>
      <c r="Q9" s="319">
        <f t="shared" si="7"/>
        <v>0</v>
      </c>
      <c r="R9" s="319">
        <f t="shared" si="8"/>
        <v>0</v>
      </c>
      <c r="S9" s="319">
        <f t="shared" si="9"/>
        <v>0</v>
      </c>
      <c r="T9" s="319">
        <v>0</v>
      </c>
      <c r="U9" s="334">
        <f t="shared" si="10"/>
        <v>0</v>
      </c>
      <c r="V9" s="334">
        <v>0</v>
      </c>
      <c r="W9" s="335">
        <f t="shared" si="11"/>
        <v>0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13.5" x14ac:dyDescent="0.25">
      <c r="A10" s="330">
        <v>1000</v>
      </c>
      <c r="B10" s="331">
        <f t="shared" si="0"/>
        <v>1000</v>
      </c>
      <c r="C10" s="331">
        <f t="shared" si="1"/>
        <v>50</v>
      </c>
      <c r="D10" s="314">
        <v>0</v>
      </c>
      <c r="E10" s="332">
        <v>0</v>
      </c>
      <c r="F10" s="319">
        <v>0</v>
      </c>
      <c r="G10" s="319">
        <v>0</v>
      </c>
      <c r="H10" s="319">
        <v>0</v>
      </c>
      <c r="I10" s="333">
        <v>0</v>
      </c>
      <c r="J10" s="336">
        <f t="shared" si="2"/>
        <v>0</v>
      </c>
      <c r="K10" s="319">
        <v>0</v>
      </c>
      <c r="L10" s="333">
        <f t="shared" si="3"/>
        <v>0</v>
      </c>
      <c r="M10" s="319">
        <f t="shared" si="4"/>
        <v>0</v>
      </c>
      <c r="N10" s="319">
        <f t="shared" si="5"/>
        <v>0</v>
      </c>
      <c r="O10" s="333">
        <f t="shared" si="6"/>
        <v>0</v>
      </c>
      <c r="P10" s="319">
        <v>0</v>
      </c>
      <c r="Q10" s="319">
        <f t="shared" si="7"/>
        <v>0</v>
      </c>
      <c r="R10" s="319">
        <f t="shared" si="8"/>
        <v>0</v>
      </c>
      <c r="S10" s="319">
        <f t="shared" si="9"/>
        <v>0</v>
      </c>
      <c r="T10" s="319">
        <v>0</v>
      </c>
      <c r="U10" s="334">
        <f t="shared" si="10"/>
        <v>0</v>
      </c>
      <c r="V10" s="334">
        <v>0</v>
      </c>
      <c r="W10" s="335">
        <f t="shared" si="11"/>
        <v>0</v>
      </c>
      <c r="X10" s="39"/>
      <c r="Y10" s="40"/>
      <c r="Z10" s="40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13.5" x14ac:dyDescent="0.25">
      <c r="A11" s="330">
        <v>1050</v>
      </c>
      <c r="B11" s="331">
        <f t="shared" si="0"/>
        <v>1050</v>
      </c>
      <c r="C11" s="331">
        <f t="shared" si="1"/>
        <v>50</v>
      </c>
      <c r="D11" s="314">
        <v>0</v>
      </c>
      <c r="E11" s="332">
        <v>0</v>
      </c>
      <c r="F11" s="319">
        <v>0</v>
      </c>
      <c r="G11" s="319">
        <v>0</v>
      </c>
      <c r="H11" s="319">
        <v>0</v>
      </c>
      <c r="I11" s="333">
        <v>0</v>
      </c>
      <c r="J11" s="336">
        <f t="shared" si="2"/>
        <v>0</v>
      </c>
      <c r="K11" s="319">
        <v>0</v>
      </c>
      <c r="L11" s="333">
        <f t="shared" si="3"/>
        <v>0</v>
      </c>
      <c r="M11" s="319">
        <f t="shared" si="4"/>
        <v>0</v>
      </c>
      <c r="N11" s="319">
        <f t="shared" si="5"/>
        <v>0</v>
      </c>
      <c r="O11" s="333">
        <f t="shared" si="6"/>
        <v>0</v>
      </c>
      <c r="P11" s="319">
        <v>0</v>
      </c>
      <c r="Q11" s="319">
        <f t="shared" si="7"/>
        <v>0</v>
      </c>
      <c r="R11" s="319">
        <f t="shared" si="8"/>
        <v>0</v>
      </c>
      <c r="S11" s="319">
        <f t="shared" si="9"/>
        <v>0</v>
      </c>
      <c r="T11" s="319">
        <v>0</v>
      </c>
      <c r="U11" s="334">
        <f t="shared" si="10"/>
        <v>0</v>
      </c>
      <c r="V11" s="334">
        <v>0</v>
      </c>
      <c r="W11" s="335">
        <f t="shared" si="11"/>
        <v>0</v>
      </c>
      <c r="X11" s="39"/>
      <c r="Y11" s="40"/>
      <c r="Z11" s="40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13.5" x14ac:dyDescent="0.25">
      <c r="A12" s="330">
        <v>1100</v>
      </c>
      <c r="B12" s="331">
        <f t="shared" si="0"/>
        <v>1100</v>
      </c>
      <c r="C12" s="331">
        <f t="shared" si="1"/>
        <v>50</v>
      </c>
      <c r="D12" s="314">
        <v>0</v>
      </c>
      <c r="E12" s="332">
        <v>0</v>
      </c>
      <c r="F12" s="319">
        <v>0</v>
      </c>
      <c r="G12" s="319">
        <v>0</v>
      </c>
      <c r="H12" s="319">
        <v>0</v>
      </c>
      <c r="I12" s="333">
        <v>0</v>
      </c>
      <c r="J12" s="336">
        <f t="shared" si="2"/>
        <v>0</v>
      </c>
      <c r="K12" s="319">
        <v>0</v>
      </c>
      <c r="L12" s="333">
        <f t="shared" si="3"/>
        <v>0</v>
      </c>
      <c r="M12" s="319">
        <f t="shared" si="4"/>
        <v>0</v>
      </c>
      <c r="N12" s="319">
        <f t="shared" si="5"/>
        <v>0</v>
      </c>
      <c r="O12" s="333">
        <f t="shared" si="6"/>
        <v>0</v>
      </c>
      <c r="P12" s="319">
        <v>0</v>
      </c>
      <c r="Q12" s="319">
        <f t="shared" si="7"/>
        <v>0</v>
      </c>
      <c r="R12" s="319">
        <f t="shared" si="8"/>
        <v>0</v>
      </c>
      <c r="S12" s="319">
        <f t="shared" si="9"/>
        <v>0</v>
      </c>
      <c r="T12" s="319">
        <v>0</v>
      </c>
      <c r="U12" s="334">
        <f t="shared" si="10"/>
        <v>0</v>
      </c>
      <c r="V12" s="334">
        <v>0</v>
      </c>
      <c r="W12" s="335">
        <f t="shared" si="11"/>
        <v>0</v>
      </c>
      <c r="X12" s="39"/>
      <c r="Y12" s="40"/>
      <c r="Z12" s="40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13.5" x14ac:dyDescent="0.25">
      <c r="A13" s="330">
        <v>1150</v>
      </c>
      <c r="B13" s="331">
        <f t="shared" si="0"/>
        <v>1150</v>
      </c>
      <c r="C13" s="331">
        <f t="shared" si="1"/>
        <v>50</v>
      </c>
      <c r="D13" s="314">
        <v>0</v>
      </c>
      <c r="E13" s="332">
        <v>0</v>
      </c>
      <c r="F13" s="319">
        <v>0</v>
      </c>
      <c r="G13" s="319">
        <v>0</v>
      </c>
      <c r="H13" s="319">
        <v>0</v>
      </c>
      <c r="I13" s="333">
        <v>0</v>
      </c>
      <c r="J13" s="336">
        <f t="shared" si="2"/>
        <v>0</v>
      </c>
      <c r="K13" s="319">
        <v>0</v>
      </c>
      <c r="L13" s="333">
        <f t="shared" si="3"/>
        <v>0</v>
      </c>
      <c r="M13" s="319">
        <f t="shared" si="4"/>
        <v>0</v>
      </c>
      <c r="N13" s="319">
        <f t="shared" si="5"/>
        <v>0</v>
      </c>
      <c r="O13" s="333">
        <f t="shared" si="6"/>
        <v>0</v>
      </c>
      <c r="P13" s="319">
        <v>0</v>
      </c>
      <c r="Q13" s="319">
        <f t="shared" si="7"/>
        <v>0</v>
      </c>
      <c r="R13" s="319">
        <f t="shared" si="8"/>
        <v>0</v>
      </c>
      <c r="S13" s="319">
        <f t="shared" si="9"/>
        <v>0</v>
      </c>
      <c r="T13" s="319">
        <v>0</v>
      </c>
      <c r="U13" s="334">
        <f t="shared" si="10"/>
        <v>0</v>
      </c>
      <c r="V13" s="334">
        <v>0</v>
      </c>
      <c r="W13" s="335">
        <f t="shared" si="11"/>
        <v>0</v>
      </c>
      <c r="X13" s="39"/>
      <c r="Y13" s="40"/>
      <c r="Z13" s="40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13.5" x14ac:dyDescent="0.25">
      <c r="A14" s="330">
        <v>1200</v>
      </c>
      <c r="B14" s="331">
        <f t="shared" si="0"/>
        <v>1200</v>
      </c>
      <c r="C14" s="331">
        <f t="shared" si="1"/>
        <v>50</v>
      </c>
      <c r="D14" s="314">
        <v>0</v>
      </c>
      <c r="E14" s="332">
        <v>0</v>
      </c>
      <c r="F14" s="319">
        <v>0</v>
      </c>
      <c r="G14" s="319">
        <v>0</v>
      </c>
      <c r="H14" s="319">
        <v>0</v>
      </c>
      <c r="I14" s="333">
        <v>0</v>
      </c>
      <c r="J14" s="336">
        <f t="shared" si="2"/>
        <v>0</v>
      </c>
      <c r="K14" s="319">
        <v>0</v>
      </c>
      <c r="L14" s="333">
        <f t="shared" si="3"/>
        <v>0</v>
      </c>
      <c r="M14" s="319">
        <f t="shared" si="4"/>
        <v>0</v>
      </c>
      <c r="N14" s="319">
        <f t="shared" si="5"/>
        <v>0</v>
      </c>
      <c r="O14" s="333">
        <f t="shared" si="6"/>
        <v>0</v>
      </c>
      <c r="P14" s="319">
        <v>0</v>
      </c>
      <c r="Q14" s="319">
        <f t="shared" si="7"/>
        <v>0</v>
      </c>
      <c r="R14" s="319">
        <f t="shared" si="8"/>
        <v>0</v>
      </c>
      <c r="S14" s="319">
        <f t="shared" si="9"/>
        <v>0</v>
      </c>
      <c r="T14" s="319">
        <v>0</v>
      </c>
      <c r="U14" s="334">
        <f t="shared" si="10"/>
        <v>0</v>
      </c>
      <c r="V14" s="334">
        <v>0</v>
      </c>
      <c r="W14" s="335">
        <f t="shared" si="11"/>
        <v>0</v>
      </c>
      <c r="X14" s="39"/>
      <c r="Y14" s="40"/>
      <c r="Z14" s="40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13.5" x14ac:dyDescent="0.25">
      <c r="A15" s="330">
        <v>1250</v>
      </c>
      <c r="B15" s="331">
        <f t="shared" si="0"/>
        <v>1250</v>
      </c>
      <c r="C15" s="331">
        <f t="shared" si="1"/>
        <v>50</v>
      </c>
      <c r="D15" s="314">
        <f>'STH 11 SF Areas by Stage'!F13</f>
        <v>89.2</v>
      </c>
      <c r="E15" s="332">
        <v>0</v>
      </c>
      <c r="F15" s="319">
        <f>'STH 11 SF Areas by Stage'!G13</f>
        <v>2</v>
      </c>
      <c r="G15" s="319">
        <v>0</v>
      </c>
      <c r="H15" s="319">
        <v>0</v>
      </c>
      <c r="I15" s="333">
        <v>0</v>
      </c>
      <c r="J15" s="336">
        <f t="shared" si="2"/>
        <v>82.592592592592595</v>
      </c>
      <c r="K15" s="319">
        <v>0</v>
      </c>
      <c r="L15" s="333">
        <f t="shared" si="3"/>
        <v>1.8518518518518519</v>
      </c>
      <c r="M15" s="319">
        <f t="shared" si="4"/>
        <v>0</v>
      </c>
      <c r="N15" s="319">
        <f t="shared" si="5"/>
        <v>0</v>
      </c>
      <c r="O15" s="333">
        <f t="shared" si="6"/>
        <v>0</v>
      </c>
      <c r="P15" s="319">
        <v>0</v>
      </c>
      <c r="Q15" s="319">
        <f t="shared" si="7"/>
        <v>2.3148148148148149</v>
      </c>
      <c r="R15" s="319">
        <f t="shared" si="8"/>
        <v>0</v>
      </c>
      <c r="S15" s="319">
        <f t="shared" si="9"/>
        <v>0</v>
      </c>
      <c r="T15" s="319">
        <v>0</v>
      </c>
      <c r="U15" s="334">
        <f t="shared" si="10"/>
        <v>0</v>
      </c>
      <c r="V15" s="334">
        <v>0</v>
      </c>
      <c r="W15" s="335">
        <f t="shared" si="11"/>
        <v>80.277777777777786</v>
      </c>
      <c r="X15" s="39"/>
      <c r="Y15" s="40"/>
      <c r="Z15" s="40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13.5" x14ac:dyDescent="0.25">
      <c r="A16" s="330">
        <v>1300</v>
      </c>
      <c r="B16" s="331">
        <f t="shared" si="0"/>
        <v>1300</v>
      </c>
      <c r="C16" s="331">
        <f t="shared" si="1"/>
        <v>50</v>
      </c>
      <c r="D16" s="314">
        <f>'STH 11 SF Areas by Stage'!F14</f>
        <v>94.3</v>
      </c>
      <c r="E16" s="332">
        <v>0</v>
      </c>
      <c r="F16" s="319">
        <f>'STH 11 SF Areas by Stage'!G14</f>
        <v>0.7</v>
      </c>
      <c r="G16" s="319">
        <v>0</v>
      </c>
      <c r="H16" s="319">
        <v>0</v>
      </c>
      <c r="I16" s="333">
        <v>0</v>
      </c>
      <c r="J16" s="336">
        <f t="shared" si="2"/>
        <v>169.90740740740742</v>
      </c>
      <c r="K16" s="319">
        <v>0</v>
      </c>
      <c r="L16" s="333">
        <f t="shared" si="3"/>
        <v>2.5</v>
      </c>
      <c r="M16" s="319">
        <f t="shared" si="4"/>
        <v>0</v>
      </c>
      <c r="N16" s="319">
        <f t="shared" si="5"/>
        <v>0</v>
      </c>
      <c r="O16" s="333">
        <f t="shared" si="6"/>
        <v>0</v>
      </c>
      <c r="P16" s="319">
        <v>0</v>
      </c>
      <c r="Q16" s="319">
        <f t="shared" si="7"/>
        <v>5.4398148148148149</v>
      </c>
      <c r="R16" s="319">
        <f t="shared" si="8"/>
        <v>0</v>
      </c>
      <c r="S16" s="319">
        <f t="shared" si="9"/>
        <v>0</v>
      </c>
      <c r="T16" s="319">
        <v>0</v>
      </c>
      <c r="U16" s="334">
        <f t="shared" si="10"/>
        <v>0</v>
      </c>
      <c r="V16" s="334">
        <v>0</v>
      </c>
      <c r="W16" s="335">
        <f t="shared" si="11"/>
        <v>247.06018518518522</v>
      </c>
      <c r="X16" s="39"/>
      <c r="Y16" s="40"/>
      <c r="Z16" s="40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13.5" x14ac:dyDescent="0.25">
      <c r="A17" s="330">
        <v>1350</v>
      </c>
      <c r="B17" s="331">
        <f t="shared" si="0"/>
        <v>1350</v>
      </c>
      <c r="C17" s="331">
        <f t="shared" si="1"/>
        <v>50</v>
      </c>
      <c r="D17" s="314">
        <f>'STH 11 SF Areas by Stage'!F15</f>
        <v>99.2</v>
      </c>
      <c r="E17" s="332">
        <v>0</v>
      </c>
      <c r="F17" s="319">
        <f>'STH 11 SF Areas by Stage'!G15</f>
        <v>1</v>
      </c>
      <c r="G17" s="319">
        <v>0</v>
      </c>
      <c r="H17" s="319">
        <v>0</v>
      </c>
      <c r="I17" s="333">
        <v>0</v>
      </c>
      <c r="J17" s="336">
        <f t="shared" si="2"/>
        <v>179.16666666666666</v>
      </c>
      <c r="K17" s="319">
        <v>0</v>
      </c>
      <c r="L17" s="333">
        <f t="shared" si="3"/>
        <v>1.5740740740740742</v>
      </c>
      <c r="M17" s="319">
        <f t="shared" si="4"/>
        <v>0</v>
      </c>
      <c r="N17" s="319">
        <f t="shared" si="5"/>
        <v>0</v>
      </c>
      <c r="O17" s="333">
        <f t="shared" si="6"/>
        <v>0</v>
      </c>
      <c r="P17" s="319">
        <v>0</v>
      </c>
      <c r="Q17" s="319">
        <f t="shared" si="7"/>
        <v>7.4074074074074074</v>
      </c>
      <c r="R17" s="319">
        <f t="shared" si="8"/>
        <v>0</v>
      </c>
      <c r="S17" s="319">
        <f t="shared" si="9"/>
        <v>0</v>
      </c>
      <c r="T17" s="319">
        <v>0</v>
      </c>
      <c r="U17" s="334">
        <f t="shared" si="10"/>
        <v>0</v>
      </c>
      <c r="V17" s="334">
        <v>0</v>
      </c>
      <c r="W17" s="335">
        <f t="shared" si="11"/>
        <v>424.2592592592593</v>
      </c>
      <c r="X17" s="39"/>
      <c r="Y17" s="40"/>
      <c r="Z17" s="40"/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13.5" x14ac:dyDescent="0.25">
      <c r="A18" s="330">
        <v>1378</v>
      </c>
      <c r="B18" s="331">
        <f t="shared" si="0"/>
        <v>1378</v>
      </c>
      <c r="C18" s="331">
        <f t="shared" si="1"/>
        <v>28</v>
      </c>
      <c r="D18" s="314">
        <f>'STH 11 SF Areas by Stage'!F16</f>
        <v>92</v>
      </c>
      <c r="E18" s="332">
        <v>0</v>
      </c>
      <c r="F18" s="319">
        <f>'STH 11 SF Areas by Stage'!G16</f>
        <v>1.21</v>
      </c>
      <c r="G18" s="319">
        <v>0</v>
      </c>
      <c r="H18" s="319">
        <v>0</v>
      </c>
      <c r="I18" s="333">
        <v>0</v>
      </c>
      <c r="J18" s="336">
        <f t="shared" si="2"/>
        <v>99.140740740740725</v>
      </c>
      <c r="K18" s="319">
        <v>0</v>
      </c>
      <c r="L18" s="333">
        <f t="shared" si="3"/>
        <v>1.1459259259259258</v>
      </c>
      <c r="M18" s="319">
        <f t="shared" si="4"/>
        <v>0</v>
      </c>
      <c r="N18" s="319">
        <f t="shared" si="5"/>
        <v>0</v>
      </c>
      <c r="O18" s="333">
        <f t="shared" si="6"/>
        <v>0</v>
      </c>
      <c r="P18" s="319">
        <v>0</v>
      </c>
      <c r="Q18" s="319">
        <f>(L18- (N18* $S$4)- (M18* $U$4)- (O18* $V$4))* $Q$4+ Q17</f>
        <v>8.8398148148148152</v>
      </c>
      <c r="R18" s="319">
        <f t="shared" si="8"/>
        <v>0</v>
      </c>
      <c r="S18" s="319">
        <f t="shared" si="9"/>
        <v>0</v>
      </c>
      <c r="T18" s="319">
        <v>0</v>
      </c>
      <c r="U18" s="334">
        <f t="shared" si="10"/>
        <v>0</v>
      </c>
      <c r="V18" s="334">
        <v>0</v>
      </c>
      <c r="W18" s="335">
        <f t="shared" si="11"/>
        <v>521.96759259259261</v>
      </c>
      <c r="X18" s="39"/>
      <c r="Y18" s="40"/>
      <c r="Z18" s="40"/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13.5" x14ac:dyDescent="0.25">
      <c r="A19" s="330">
        <v>1400</v>
      </c>
      <c r="B19" s="331">
        <f t="shared" si="0"/>
        <v>1400</v>
      </c>
      <c r="C19" s="331">
        <f t="shared" si="1"/>
        <v>22</v>
      </c>
      <c r="D19" s="314">
        <f>'STH 11 SF Areas by Stage'!F17</f>
        <v>91.5</v>
      </c>
      <c r="E19" s="332">
        <v>0</v>
      </c>
      <c r="F19" s="319">
        <f>'STH 11 SF Areas by Stage'!G17</f>
        <v>0.57999999999999996</v>
      </c>
      <c r="G19" s="319">
        <v>0</v>
      </c>
      <c r="H19" s="319">
        <v>0</v>
      </c>
      <c r="I19" s="333">
        <v>0</v>
      </c>
      <c r="J19" s="336">
        <f>AVERAGE(D18:D19)*(C19) / 27</f>
        <v>74.759259259259252</v>
      </c>
      <c r="K19" s="319">
        <v>0</v>
      </c>
      <c r="L19" s="333">
        <f>AVERAGE(F18:F19)*(C19) / 27</f>
        <v>0.72925925925925927</v>
      </c>
      <c r="M19" s="319">
        <f>AVERAGE(G18:G19)*(C19) / 27</f>
        <v>0</v>
      </c>
      <c r="N19" s="319">
        <f>AVERAGE(H18:H19)*(C19) / 27</f>
        <v>0</v>
      </c>
      <c r="O19" s="333">
        <f>AVERAGE(I18:I19)*(C19) / 27</f>
        <v>0</v>
      </c>
      <c r="P19" s="319">
        <v>0</v>
      </c>
      <c r="Q19" s="319">
        <f t="shared" ref="Q19:Q82" si="12">(L19- (N19* $S$4)- (M19* $U$4)- (O19* $V$4))* $Q$4+ Q18</f>
        <v>9.75138888888889</v>
      </c>
      <c r="R19" s="319">
        <f t="shared" si="8"/>
        <v>0</v>
      </c>
      <c r="S19" s="319">
        <f t="shared" si="9"/>
        <v>0</v>
      </c>
      <c r="T19" s="319">
        <v>0</v>
      </c>
      <c r="U19" s="334">
        <f t="shared" si="10"/>
        <v>0</v>
      </c>
      <c r="V19" s="334">
        <v>0</v>
      </c>
      <c r="W19" s="335">
        <f t="shared" si="11"/>
        <v>595.81527777777774</v>
      </c>
      <c r="X19" s="39"/>
      <c r="Y19" s="40"/>
      <c r="Z19" s="40"/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13.5" x14ac:dyDescent="0.25">
      <c r="A20" s="330">
        <v>1450</v>
      </c>
      <c r="B20" s="331">
        <f t="shared" si="0"/>
        <v>1450</v>
      </c>
      <c r="C20" s="331">
        <f t="shared" si="1"/>
        <v>50</v>
      </c>
      <c r="D20" s="314">
        <f>'STH 11 SF Areas by Stage'!F18</f>
        <v>91</v>
      </c>
      <c r="E20" s="332">
        <v>0</v>
      </c>
      <c r="F20" s="319">
        <f>'STH 11 SF Areas by Stage'!G18</f>
        <v>0.28999999999999998</v>
      </c>
      <c r="G20" s="319">
        <v>0</v>
      </c>
      <c r="H20" s="319">
        <v>0</v>
      </c>
      <c r="I20" s="333">
        <v>0</v>
      </c>
      <c r="J20" s="336">
        <f t="shared" si="2"/>
        <v>168.9814814814815</v>
      </c>
      <c r="K20" s="319">
        <v>0</v>
      </c>
      <c r="L20" s="333">
        <f t="shared" si="3"/>
        <v>0.80555555555555547</v>
      </c>
      <c r="M20" s="319">
        <f t="shared" si="4"/>
        <v>0</v>
      </c>
      <c r="N20" s="319">
        <f t="shared" si="5"/>
        <v>0</v>
      </c>
      <c r="O20" s="333">
        <f t="shared" si="6"/>
        <v>0</v>
      </c>
      <c r="P20" s="319">
        <v>0</v>
      </c>
      <c r="Q20" s="319">
        <f t="shared" si="12"/>
        <v>10.758333333333335</v>
      </c>
      <c r="R20" s="319">
        <f t="shared" si="8"/>
        <v>0</v>
      </c>
      <c r="S20" s="319">
        <f t="shared" si="9"/>
        <v>0</v>
      </c>
      <c r="T20" s="319">
        <v>0</v>
      </c>
      <c r="U20" s="334">
        <f t="shared" si="10"/>
        <v>0</v>
      </c>
      <c r="V20" s="334">
        <v>0</v>
      </c>
      <c r="W20" s="335">
        <f t="shared" si="11"/>
        <v>763.7898148148148</v>
      </c>
      <c r="X20" s="39"/>
      <c r="Y20" s="40"/>
      <c r="Z20" s="40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13.5" x14ac:dyDescent="0.25">
      <c r="A21" s="330">
        <v>1500</v>
      </c>
      <c r="B21" s="331">
        <f t="shared" si="0"/>
        <v>1500</v>
      </c>
      <c r="C21" s="331">
        <f t="shared" si="1"/>
        <v>50</v>
      </c>
      <c r="D21" s="314">
        <f>'STH 11 SF Areas by Stage'!F19</f>
        <v>75.2</v>
      </c>
      <c r="E21" s="332">
        <v>0</v>
      </c>
      <c r="F21" s="319">
        <f>'STH 11 SF Areas by Stage'!G19</f>
        <v>0.03</v>
      </c>
      <c r="G21" s="319">
        <v>0</v>
      </c>
      <c r="H21" s="319">
        <v>0</v>
      </c>
      <c r="I21" s="333">
        <v>0</v>
      </c>
      <c r="J21" s="336">
        <f t="shared" si="2"/>
        <v>153.88888888888889</v>
      </c>
      <c r="K21" s="319">
        <v>0</v>
      </c>
      <c r="L21" s="333">
        <f t="shared" si="3"/>
        <v>0.29629629629629628</v>
      </c>
      <c r="M21" s="319">
        <f t="shared" si="4"/>
        <v>0</v>
      </c>
      <c r="N21" s="319">
        <f t="shared" si="5"/>
        <v>0</v>
      </c>
      <c r="O21" s="333">
        <f t="shared" si="6"/>
        <v>0</v>
      </c>
      <c r="P21" s="319">
        <v>0</v>
      </c>
      <c r="Q21" s="319">
        <f t="shared" si="12"/>
        <v>11.128703703703705</v>
      </c>
      <c r="R21" s="319">
        <f t="shared" si="8"/>
        <v>0</v>
      </c>
      <c r="S21" s="319">
        <f t="shared" si="9"/>
        <v>0</v>
      </c>
      <c r="T21" s="319">
        <v>0</v>
      </c>
      <c r="U21" s="334">
        <f t="shared" si="10"/>
        <v>0</v>
      </c>
      <c r="V21" s="334">
        <v>0</v>
      </c>
      <c r="W21" s="335">
        <f t="shared" si="11"/>
        <v>917.30833333333328</v>
      </c>
      <c r="X21" s="39"/>
      <c r="Y21" s="40"/>
      <c r="Z21" s="40"/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13.5" x14ac:dyDescent="0.25">
      <c r="A22" s="330">
        <v>1550</v>
      </c>
      <c r="B22" s="331">
        <f t="shared" si="0"/>
        <v>1550</v>
      </c>
      <c r="C22" s="331">
        <f t="shared" si="1"/>
        <v>50</v>
      </c>
      <c r="D22" s="314">
        <f>'STH 11 SF Areas by Stage'!F20</f>
        <v>72</v>
      </c>
      <c r="E22" s="332">
        <v>0</v>
      </c>
      <c r="F22" s="319">
        <f>'STH 11 SF Areas by Stage'!G20</f>
        <v>0.45</v>
      </c>
      <c r="G22" s="319">
        <v>0</v>
      </c>
      <c r="H22" s="319">
        <v>0</v>
      </c>
      <c r="I22" s="333">
        <v>0</v>
      </c>
      <c r="J22" s="336">
        <f t="shared" si="2"/>
        <v>136.29629629629628</v>
      </c>
      <c r="K22" s="319">
        <v>0</v>
      </c>
      <c r="L22" s="333">
        <f t="shared" si="3"/>
        <v>0.44444444444444442</v>
      </c>
      <c r="M22" s="319">
        <f t="shared" si="4"/>
        <v>0</v>
      </c>
      <c r="N22" s="319">
        <f t="shared" si="5"/>
        <v>0</v>
      </c>
      <c r="O22" s="333">
        <f t="shared" si="6"/>
        <v>0</v>
      </c>
      <c r="P22" s="319">
        <v>0</v>
      </c>
      <c r="Q22" s="319">
        <f t="shared" si="12"/>
        <v>11.68425925925926</v>
      </c>
      <c r="R22" s="319">
        <f t="shared" si="8"/>
        <v>0</v>
      </c>
      <c r="S22" s="319">
        <f t="shared" si="9"/>
        <v>0</v>
      </c>
      <c r="T22" s="319">
        <v>0</v>
      </c>
      <c r="U22" s="334">
        <f t="shared" si="10"/>
        <v>0</v>
      </c>
      <c r="V22" s="334">
        <v>0</v>
      </c>
      <c r="W22" s="335">
        <f t="shared" si="11"/>
        <v>1053.049074074074</v>
      </c>
      <c r="X22" s="39"/>
      <c r="Y22" s="40"/>
      <c r="Z22" s="40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13.5" x14ac:dyDescent="0.25">
      <c r="A23" s="330">
        <v>1600</v>
      </c>
      <c r="B23" s="331">
        <f t="shared" si="0"/>
        <v>1600</v>
      </c>
      <c r="C23" s="331">
        <f t="shared" si="1"/>
        <v>50</v>
      </c>
      <c r="D23" s="314">
        <f>'STH 11 SF Areas by Stage'!F21</f>
        <v>80.2</v>
      </c>
      <c r="E23" s="332">
        <v>0</v>
      </c>
      <c r="F23" s="319">
        <f>'STH 11 SF Areas by Stage'!G21</f>
        <v>0.25</v>
      </c>
      <c r="G23" s="319">
        <v>0</v>
      </c>
      <c r="H23" s="319">
        <v>0</v>
      </c>
      <c r="I23" s="333">
        <v>0</v>
      </c>
      <c r="J23" s="336">
        <f t="shared" si="2"/>
        <v>140.9259259259259</v>
      </c>
      <c r="K23" s="319">
        <v>0</v>
      </c>
      <c r="L23" s="333">
        <f t="shared" si="3"/>
        <v>0.64814814814814814</v>
      </c>
      <c r="M23" s="319">
        <f t="shared" si="4"/>
        <v>0</v>
      </c>
      <c r="N23" s="319">
        <f t="shared" si="5"/>
        <v>0</v>
      </c>
      <c r="O23" s="333">
        <f t="shared" si="6"/>
        <v>0</v>
      </c>
      <c r="P23" s="319">
        <v>0</v>
      </c>
      <c r="Q23" s="319">
        <f t="shared" si="12"/>
        <v>12.494444444444445</v>
      </c>
      <c r="R23" s="319">
        <f t="shared" si="8"/>
        <v>0</v>
      </c>
      <c r="S23" s="319">
        <f t="shared" si="9"/>
        <v>0</v>
      </c>
      <c r="T23" s="319">
        <v>0</v>
      </c>
      <c r="U23" s="334">
        <f t="shared" si="10"/>
        <v>0</v>
      </c>
      <c r="V23" s="334">
        <v>0</v>
      </c>
      <c r="W23" s="335">
        <f t="shared" si="11"/>
        <v>1193.1648148148147</v>
      </c>
      <c r="X23" s="39"/>
      <c r="Y23" s="40"/>
      <c r="Z23" s="40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13.5" x14ac:dyDescent="0.25">
      <c r="A24" s="330">
        <v>1650</v>
      </c>
      <c r="B24" s="331">
        <f t="shared" si="0"/>
        <v>1650</v>
      </c>
      <c r="C24" s="331">
        <f t="shared" si="1"/>
        <v>50</v>
      </c>
      <c r="D24" s="314">
        <f>'STH 11 SF Areas by Stage'!F22</f>
        <v>80</v>
      </c>
      <c r="E24" s="332">
        <v>0</v>
      </c>
      <c r="F24" s="319">
        <f>'STH 11 SF Areas by Stage'!G22</f>
        <v>0.5</v>
      </c>
      <c r="G24" s="319">
        <v>0</v>
      </c>
      <c r="H24" s="319">
        <v>0</v>
      </c>
      <c r="I24" s="333">
        <v>0</v>
      </c>
      <c r="J24" s="336">
        <f t="shared" si="2"/>
        <v>148.33333333333331</v>
      </c>
      <c r="K24" s="319">
        <v>0</v>
      </c>
      <c r="L24" s="333">
        <f t="shared" si="3"/>
        <v>0.69444444444444442</v>
      </c>
      <c r="M24" s="319">
        <f t="shared" si="4"/>
        <v>0</v>
      </c>
      <c r="N24" s="319">
        <f t="shared" si="5"/>
        <v>0</v>
      </c>
      <c r="O24" s="333">
        <f t="shared" si="6"/>
        <v>0</v>
      </c>
      <c r="P24" s="319">
        <v>0</v>
      </c>
      <c r="Q24" s="319">
        <f t="shared" si="12"/>
        <v>13.362500000000001</v>
      </c>
      <c r="R24" s="319">
        <f t="shared" si="8"/>
        <v>0</v>
      </c>
      <c r="S24" s="319">
        <f t="shared" si="9"/>
        <v>0</v>
      </c>
      <c r="T24" s="319">
        <v>0</v>
      </c>
      <c r="U24" s="334">
        <f t="shared" si="10"/>
        <v>0</v>
      </c>
      <c r="V24" s="334">
        <v>0</v>
      </c>
      <c r="W24" s="335">
        <f t="shared" si="11"/>
        <v>1340.6300925925925</v>
      </c>
      <c r="X24" s="39"/>
      <c r="Y24" s="40"/>
      <c r="Z24" s="40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13.5" x14ac:dyDescent="0.25">
      <c r="A25" s="330">
        <v>1700</v>
      </c>
      <c r="B25" s="331">
        <f t="shared" si="0"/>
        <v>1700</v>
      </c>
      <c r="C25" s="331">
        <f t="shared" si="1"/>
        <v>50</v>
      </c>
      <c r="D25" s="314">
        <f>'STH 11 SF Areas by Stage'!F23</f>
        <v>79.400000000000006</v>
      </c>
      <c r="E25" s="332">
        <v>0</v>
      </c>
      <c r="F25" s="319">
        <f>'STH 11 SF Areas by Stage'!G23</f>
        <v>0</v>
      </c>
      <c r="G25" s="319">
        <v>0</v>
      </c>
      <c r="H25" s="319">
        <v>0</v>
      </c>
      <c r="I25" s="333">
        <v>0</v>
      </c>
      <c r="J25" s="336">
        <f t="shared" si="2"/>
        <v>147.59259259259258</v>
      </c>
      <c r="K25" s="319">
        <v>0</v>
      </c>
      <c r="L25" s="333">
        <f t="shared" si="3"/>
        <v>0.46296296296296297</v>
      </c>
      <c r="M25" s="319">
        <f t="shared" si="4"/>
        <v>0</v>
      </c>
      <c r="N25" s="319">
        <f t="shared" si="5"/>
        <v>0</v>
      </c>
      <c r="O25" s="333">
        <f t="shared" si="6"/>
        <v>0</v>
      </c>
      <c r="P25" s="319">
        <v>0</v>
      </c>
      <c r="Q25" s="319">
        <f t="shared" si="12"/>
        <v>13.941203703703705</v>
      </c>
      <c r="R25" s="319">
        <f t="shared" si="8"/>
        <v>0</v>
      </c>
      <c r="S25" s="319">
        <f t="shared" si="9"/>
        <v>0</v>
      </c>
      <c r="T25" s="319">
        <v>0</v>
      </c>
      <c r="U25" s="334">
        <f t="shared" si="10"/>
        <v>0</v>
      </c>
      <c r="V25" s="334">
        <v>0</v>
      </c>
      <c r="W25" s="335">
        <f t="shared" si="11"/>
        <v>1487.6439814814814</v>
      </c>
      <c r="X25" s="39"/>
      <c r="Y25" s="40"/>
      <c r="Z25" s="40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13.5" x14ac:dyDescent="0.25">
      <c r="A26" s="330">
        <v>1750</v>
      </c>
      <c r="B26" s="331">
        <f t="shared" si="0"/>
        <v>1750</v>
      </c>
      <c r="C26" s="331">
        <f t="shared" si="1"/>
        <v>50</v>
      </c>
      <c r="D26" s="314">
        <f>'STH 11 SF Areas by Stage'!F24</f>
        <v>65.7</v>
      </c>
      <c r="E26" s="332">
        <v>0</v>
      </c>
      <c r="F26" s="319">
        <f>'STH 11 SF Areas by Stage'!G24</f>
        <v>0</v>
      </c>
      <c r="G26" s="319">
        <v>0</v>
      </c>
      <c r="H26" s="319">
        <v>0</v>
      </c>
      <c r="I26" s="333">
        <v>0</v>
      </c>
      <c r="J26" s="336">
        <f t="shared" si="2"/>
        <v>134.35185185185188</v>
      </c>
      <c r="K26" s="319">
        <v>0</v>
      </c>
      <c r="L26" s="333">
        <f t="shared" si="3"/>
        <v>0</v>
      </c>
      <c r="M26" s="319">
        <f t="shared" si="4"/>
        <v>0</v>
      </c>
      <c r="N26" s="319">
        <f t="shared" si="5"/>
        <v>0</v>
      </c>
      <c r="O26" s="333">
        <f t="shared" si="6"/>
        <v>0</v>
      </c>
      <c r="P26" s="319">
        <v>0</v>
      </c>
      <c r="Q26" s="319">
        <f t="shared" si="12"/>
        <v>13.941203703703705</v>
      </c>
      <c r="R26" s="319">
        <f t="shared" si="8"/>
        <v>0</v>
      </c>
      <c r="S26" s="319">
        <f t="shared" si="9"/>
        <v>0</v>
      </c>
      <c r="T26" s="319">
        <v>0</v>
      </c>
      <c r="U26" s="334">
        <f t="shared" si="10"/>
        <v>0</v>
      </c>
      <c r="V26" s="334">
        <v>0</v>
      </c>
      <c r="W26" s="335">
        <f t="shared" si="11"/>
        <v>1621.9958333333334</v>
      </c>
      <c r="X26" s="39"/>
      <c r="Y26" s="40"/>
      <c r="Z26" s="40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13.5" x14ac:dyDescent="0.25">
      <c r="A27" s="330">
        <v>1800</v>
      </c>
      <c r="B27" s="331">
        <f t="shared" si="0"/>
        <v>1800</v>
      </c>
      <c r="C27" s="331">
        <f t="shared" si="1"/>
        <v>50</v>
      </c>
      <c r="D27" s="314">
        <f>'STH 11 SF Areas by Stage'!F25</f>
        <v>68.5</v>
      </c>
      <c r="E27" s="332">
        <v>0</v>
      </c>
      <c r="F27" s="319">
        <f>'STH 11 SF Areas by Stage'!G25</f>
        <v>0</v>
      </c>
      <c r="G27" s="319">
        <v>0</v>
      </c>
      <c r="H27" s="319">
        <v>0</v>
      </c>
      <c r="I27" s="333">
        <v>0</v>
      </c>
      <c r="J27" s="336">
        <f t="shared" si="2"/>
        <v>124.25925925925924</v>
      </c>
      <c r="K27" s="319">
        <v>0</v>
      </c>
      <c r="L27" s="333">
        <f t="shared" si="3"/>
        <v>0</v>
      </c>
      <c r="M27" s="319">
        <f t="shared" si="4"/>
        <v>0</v>
      </c>
      <c r="N27" s="319">
        <f t="shared" si="5"/>
        <v>0</v>
      </c>
      <c r="O27" s="333">
        <f t="shared" si="6"/>
        <v>0</v>
      </c>
      <c r="P27" s="319">
        <v>0</v>
      </c>
      <c r="Q27" s="319">
        <f t="shared" si="12"/>
        <v>13.941203703703705</v>
      </c>
      <c r="R27" s="319">
        <f t="shared" si="8"/>
        <v>0</v>
      </c>
      <c r="S27" s="319">
        <f t="shared" si="9"/>
        <v>0</v>
      </c>
      <c r="T27" s="319">
        <v>0</v>
      </c>
      <c r="U27" s="334">
        <f t="shared" si="10"/>
        <v>0</v>
      </c>
      <c r="V27" s="334">
        <v>0</v>
      </c>
      <c r="W27" s="335">
        <f t="shared" si="11"/>
        <v>1746.2550925925925</v>
      </c>
      <c r="X27" s="39"/>
      <c r="Y27" s="40"/>
      <c r="Z27" s="40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13.5" x14ac:dyDescent="0.25">
      <c r="A28" s="330">
        <v>1850</v>
      </c>
      <c r="B28" s="331">
        <f t="shared" si="0"/>
        <v>1850</v>
      </c>
      <c r="C28" s="331">
        <f t="shared" si="1"/>
        <v>50</v>
      </c>
      <c r="D28" s="314">
        <f>'STH 11 SF Areas by Stage'!F26</f>
        <v>99</v>
      </c>
      <c r="E28" s="332">
        <v>0</v>
      </c>
      <c r="F28" s="319">
        <f>'STH 11 SF Areas by Stage'!G26</f>
        <v>0.1</v>
      </c>
      <c r="G28" s="319">
        <v>0</v>
      </c>
      <c r="H28" s="319">
        <v>0</v>
      </c>
      <c r="I28" s="333">
        <v>0</v>
      </c>
      <c r="J28" s="336">
        <f t="shared" si="2"/>
        <v>155.09259259259258</v>
      </c>
      <c r="K28" s="319">
        <v>0</v>
      </c>
      <c r="L28" s="333">
        <f t="shared" si="3"/>
        <v>9.2592592592592587E-2</v>
      </c>
      <c r="M28" s="319">
        <f t="shared" si="4"/>
        <v>0</v>
      </c>
      <c r="N28" s="319">
        <f t="shared" si="5"/>
        <v>0</v>
      </c>
      <c r="O28" s="333">
        <f t="shared" si="6"/>
        <v>0</v>
      </c>
      <c r="P28" s="319">
        <v>0</v>
      </c>
      <c r="Q28" s="319">
        <f t="shared" si="12"/>
        <v>14.056944444444445</v>
      </c>
      <c r="R28" s="319">
        <f t="shared" si="8"/>
        <v>0</v>
      </c>
      <c r="S28" s="319">
        <f t="shared" si="9"/>
        <v>0</v>
      </c>
      <c r="T28" s="319">
        <v>0</v>
      </c>
      <c r="U28" s="334">
        <f t="shared" si="10"/>
        <v>0</v>
      </c>
      <c r="V28" s="334">
        <v>0</v>
      </c>
      <c r="W28" s="335">
        <f t="shared" si="11"/>
        <v>1901.2319444444443</v>
      </c>
      <c r="X28" s="39"/>
      <c r="Y28" s="40"/>
      <c r="Z28" s="40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13.5" x14ac:dyDescent="0.25">
      <c r="A29" s="330">
        <v>1900</v>
      </c>
      <c r="B29" s="331">
        <f t="shared" si="0"/>
        <v>1900</v>
      </c>
      <c r="C29" s="331">
        <f t="shared" si="1"/>
        <v>50</v>
      </c>
      <c r="D29" s="314">
        <f>'STH 11 SF Areas by Stage'!F27</f>
        <v>99.7</v>
      </c>
      <c r="E29" s="332">
        <v>0</v>
      </c>
      <c r="F29" s="319">
        <f>'STH 11 SF Areas by Stage'!G27</f>
        <v>0.06</v>
      </c>
      <c r="G29" s="319">
        <v>0</v>
      </c>
      <c r="H29" s="319">
        <v>0</v>
      </c>
      <c r="I29" s="333">
        <v>0</v>
      </c>
      <c r="J29" s="336">
        <f t="shared" si="2"/>
        <v>183.9814814814815</v>
      </c>
      <c r="K29" s="319">
        <v>0</v>
      </c>
      <c r="L29" s="333">
        <f t="shared" si="3"/>
        <v>0.14814814814814814</v>
      </c>
      <c r="M29" s="319">
        <f t="shared" si="4"/>
        <v>0</v>
      </c>
      <c r="N29" s="319">
        <f t="shared" si="5"/>
        <v>0</v>
      </c>
      <c r="O29" s="333">
        <f t="shared" si="6"/>
        <v>0</v>
      </c>
      <c r="P29" s="319">
        <v>0</v>
      </c>
      <c r="Q29" s="319">
        <f t="shared" si="12"/>
        <v>14.24212962962963</v>
      </c>
      <c r="R29" s="319">
        <f t="shared" si="8"/>
        <v>0</v>
      </c>
      <c r="S29" s="319">
        <f t="shared" si="9"/>
        <v>0</v>
      </c>
      <c r="T29" s="319">
        <v>0</v>
      </c>
      <c r="U29" s="334">
        <f t="shared" si="10"/>
        <v>0</v>
      </c>
      <c r="V29" s="334">
        <v>0</v>
      </c>
      <c r="W29" s="335">
        <f t="shared" si="11"/>
        <v>2085.0282407407403</v>
      </c>
      <c r="X29" s="39"/>
      <c r="Y29" s="40"/>
      <c r="Z29" s="40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13.5" x14ac:dyDescent="0.25">
      <c r="A30" s="330">
        <v>1950</v>
      </c>
      <c r="B30" s="331">
        <f t="shared" si="0"/>
        <v>1950</v>
      </c>
      <c r="C30" s="331">
        <f t="shared" si="1"/>
        <v>50</v>
      </c>
      <c r="D30" s="314">
        <f>'STH 11 SF Areas by Stage'!F28</f>
        <v>98</v>
      </c>
      <c r="E30" s="332">
        <v>0</v>
      </c>
      <c r="F30" s="319">
        <f>'STH 11 SF Areas by Stage'!G28</f>
        <v>0</v>
      </c>
      <c r="G30" s="319">
        <v>0</v>
      </c>
      <c r="H30" s="319">
        <v>0</v>
      </c>
      <c r="I30" s="333">
        <v>0</v>
      </c>
      <c r="J30" s="336">
        <f t="shared" si="2"/>
        <v>183.05555555555554</v>
      </c>
      <c r="K30" s="319">
        <v>0</v>
      </c>
      <c r="L30" s="333">
        <f t="shared" si="3"/>
        <v>5.5555555555555552E-2</v>
      </c>
      <c r="M30" s="319">
        <f t="shared" si="4"/>
        <v>0</v>
      </c>
      <c r="N30" s="319">
        <f t="shared" si="5"/>
        <v>0</v>
      </c>
      <c r="O30" s="333">
        <f t="shared" si="6"/>
        <v>0</v>
      </c>
      <c r="P30" s="319">
        <v>0</v>
      </c>
      <c r="Q30" s="319">
        <f t="shared" si="12"/>
        <v>14.311574074074075</v>
      </c>
      <c r="R30" s="319">
        <f t="shared" si="8"/>
        <v>0</v>
      </c>
      <c r="S30" s="319">
        <f t="shared" si="9"/>
        <v>0</v>
      </c>
      <c r="T30" s="319">
        <v>0</v>
      </c>
      <c r="U30" s="334">
        <f t="shared" si="10"/>
        <v>0</v>
      </c>
      <c r="V30" s="334">
        <v>0</v>
      </c>
      <c r="W30" s="335">
        <f t="shared" si="11"/>
        <v>2268.0143518518516</v>
      </c>
      <c r="X30" s="39"/>
      <c r="Y30" s="40"/>
      <c r="Z30" s="40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13.5" x14ac:dyDescent="0.25">
      <c r="A31" s="330">
        <v>1995</v>
      </c>
      <c r="B31" s="331">
        <f t="shared" si="0"/>
        <v>1995</v>
      </c>
      <c r="C31" s="331">
        <f t="shared" si="1"/>
        <v>45</v>
      </c>
      <c r="D31" s="314">
        <f>'STH 11 SF Areas by Stage'!F29</f>
        <v>109</v>
      </c>
      <c r="E31" s="332">
        <v>0</v>
      </c>
      <c r="F31" s="319">
        <f>'STH 11 SF Areas by Stage'!G29</f>
        <v>0.03</v>
      </c>
      <c r="G31" s="319">
        <v>0</v>
      </c>
      <c r="H31" s="319">
        <v>0</v>
      </c>
      <c r="I31" s="333">
        <v>0</v>
      </c>
      <c r="J31" s="336">
        <f t="shared" si="2"/>
        <v>172.5</v>
      </c>
      <c r="K31" s="319">
        <v>0</v>
      </c>
      <c r="L31" s="333">
        <f t="shared" si="3"/>
        <v>2.4999999999999998E-2</v>
      </c>
      <c r="M31" s="319">
        <f t="shared" si="4"/>
        <v>0</v>
      </c>
      <c r="N31" s="319">
        <f t="shared" si="5"/>
        <v>0</v>
      </c>
      <c r="O31" s="333">
        <f t="shared" si="6"/>
        <v>0</v>
      </c>
      <c r="P31" s="319">
        <v>0</v>
      </c>
      <c r="Q31" s="319">
        <f t="shared" si="12"/>
        <v>14.342824074074075</v>
      </c>
      <c r="R31" s="319">
        <f t="shared" si="8"/>
        <v>0</v>
      </c>
      <c r="S31" s="319">
        <f t="shared" si="9"/>
        <v>0</v>
      </c>
      <c r="T31" s="319">
        <v>0</v>
      </c>
      <c r="U31" s="334">
        <f t="shared" si="10"/>
        <v>0</v>
      </c>
      <c r="V31" s="334">
        <v>0</v>
      </c>
      <c r="W31" s="335">
        <f t="shared" si="11"/>
        <v>2440.4831018518516</v>
      </c>
      <c r="X31" s="39"/>
      <c r="Y31" s="40"/>
      <c r="Z31" s="40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ht="13.5" x14ac:dyDescent="0.25">
      <c r="A32" s="330">
        <v>2000</v>
      </c>
      <c r="B32" s="331">
        <f t="shared" si="0"/>
        <v>2000</v>
      </c>
      <c r="C32" s="331">
        <f t="shared" si="1"/>
        <v>5</v>
      </c>
      <c r="D32" s="314">
        <f>'STH 11 SF Areas by Stage'!F30</f>
        <v>115</v>
      </c>
      <c r="E32" s="332">
        <v>0</v>
      </c>
      <c r="F32" s="319">
        <f>'STH 11 SF Areas by Stage'!G30</f>
        <v>0</v>
      </c>
      <c r="G32" s="319">
        <v>0</v>
      </c>
      <c r="H32" s="319">
        <v>0</v>
      </c>
      <c r="I32" s="333">
        <v>0</v>
      </c>
      <c r="J32" s="336">
        <f>AVERAGE(D31:D32)*(C32) / 27</f>
        <v>20.74074074074074</v>
      </c>
      <c r="K32" s="319">
        <v>0</v>
      </c>
      <c r="L32" s="333">
        <f>AVERAGE(F31:F32)*(C32) / 27</f>
        <v>2.7777777777777779E-3</v>
      </c>
      <c r="M32" s="319">
        <f>AVERAGE(G31:G32)*(C32) / 27</f>
        <v>0</v>
      </c>
      <c r="N32" s="319">
        <f>AVERAGE(H31:H32)*(C32) / 27</f>
        <v>0</v>
      </c>
      <c r="O32" s="333">
        <f>AVERAGE(I31:I32)*(C32) / 27</f>
        <v>0</v>
      </c>
      <c r="P32" s="319">
        <v>0</v>
      </c>
      <c r="Q32" s="319">
        <f t="shared" si="12"/>
        <v>14.346296296296297</v>
      </c>
      <c r="R32" s="319">
        <f t="shared" si="8"/>
        <v>0</v>
      </c>
      <c r="S32" s="319">
        <f t="shared" si="9"/>
        <v>0</v>
      </c>
      <c r="T32" s="319">
        <v>0</v>
      </c>
      <c r="U32" s="334">
        <f t="shared" si="10"/>
        <v>0</v>
      </c>
      <c r="V32" s="334">
        <v>0</v>
      </c>
      <c r="W32" s="335">
        <f t="shared" si="11"/>
        <v>2461.2203703703703</v>
      </c>
      <c r="X32" s="39"/>
      <c r="Y32" s="40"/>
      <c r="Z32" s="40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ht="13.5" x14ac:dyDescent="0.25">
      <c r="A33" s="330">
        <v>2050</v>
      </c>
      <c r="B33" s="331">
        <f t="shared" si="0"/>
        <v>2050</v>
      </c>
      <c r="C33" s="331">
        <f t="shared" si="1"/>
        <v>50</v>
      </c>
      <c r="D33" s="314">
        <f>'STH 11 SF Areas by Stage'!F31</f>
        <v>115</v>
      </c>
      <c r="E33" s="332">
        <v>0</v>
      </c>
      <c r="F33" s="319">
        <f>'STH 11 SF Areas by Stage'!G31</f>
        <v>0.27</v>
      </c>
      <c r="G33" s="319">
        <v>0</v>
      </c>
      <c r="H33" s="319">
        <v>0</v>
      </c>
      <c r="I33" s="333">
        <v>0</v>
      </c>
      <c r="J33" s="336">
        <f t="shared" si="2"/>
        <v>212.96296296296296</v>
      </c>
      <c r="K33" s="319">
        <v>0</v>
      </c>
      <c r="L33" s="333">
        <f t="shared" si="3"/>
        <v>0.25</v>
      </c>
      <c r="M33" s="319">
        <f t="shared" si="4"/>
        <v>0</v>
      </c>
      <c r="N33" s="319">
        <f t="shared" si="5"/>
        <v>0</v>
      </c>
      <c r="O33" s="333">
        <f t="shared" si="6"/>
        <v>0</v>
      </c>
      <c r="P33" s="319">
        <v>0</v>
      </c>
      <c r="Q33" s="319">
        <f t="shared" si="12"/>
        <v>14.658796296296297</v>
      </c>
      <c r="R33" s="319">
        <f t="shared" si="8"/>
        <v>0</v>
      </c>
      <c r="S33" s="319">
        <f t="shared" si="9"/>
        <v>0</v>
      </c>
      <c r="T33" s="319">
        <v>0</v>
      </c>
      <c r="U33" s="334">
        <f t="shared" si="10"/>
        <v>0</v>
      </c>
      <c r="V33" s="334">
        <v>0</v>
      </c>
      <c r="W33" s="335">
        <f t="shared" si="11"/>
        <v>2673.8708333333334</v>
      </c>
      <c r="X33" s="39"/>
      <c r="Y33" s="40"/>
      <c r="Z33" s="40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ht="13.5" x14ac:dyDescent="0.25">
      <c r="A34" s="330">
        <v>2096</v>
      </c>
      <c r="B34" s="331">
        <f t="shared" si="0"/>
        <v>2096</v>
      </c>
      <c r="C34" s="331">
        <f t="shared" si="1"/>
        <v>46</v>
      </c>
      <c r="D34" s="314">
        <f>'STH 11 SF Areas by Stage'!F32</f>
        <v>119</v>
      </c>
      <c r="E34" s="332">
        <v>0</v>
      </c>
      <c r="F34" s="319">
        <f>'STH 11 SF Areas by Stage'!G32</f>
        <v>0.86</v>
      </c>
      <c r="G34" s="319">
        <v>0</v>
      </c>
      <c r="H34" s="319">
        <v>0</v>
      </c>
      <c r="I34" s="333">
        <v>0</v>
      </c>
      <c r="J34" s="336">
        <f t="shared" si="2"/>
        <v>199.33333333333334</v>
      </c>
      <c r="K34" s="319">
        <v>0</v>
      </c>
      <c r="L34" s="333">
        <f t="shared" si="3"/>
        <v>0.96259259259259256</v>
      </c>
      <c r="M34" s="319">
        <f t="shared" si="4"/>
        <v>0</v>
      </c>
      <c r="N34" s="319">
        <f t="shared" si="5"/>
        <v>0</v>
      </c>
      <c r="O34" s="333">
        <f t="shared" si="6"/>
        <v>0</v>
      </c>
      <c r="P34" s="319">
        <v>0</v>
      </c>
      <c r="Q34" s="319">
        <f t="shared" si="12"/>
        <v>15.862037037037037</v>
      </c>
      <c r="R34" s="319">
        <f t="shared" si="8"/>
        <v>0</v>
      </c>
      <c r="S34" s="319">
        <f t="shared" si="9"/>
        <v>0</v>
      </c>
      <c r="T34" s="319">
        <v>0</v>
      </c>
      <c r="U34" s="334">
        <f t="shared" si="10"/>
        <v>0</v>
      </c>
      <c r="V34" s="334">
        <v>0</v>
      </c>
      <c r="W34" s="335">
        <f t="shared" si="11"/>
        <v>2872.0009259259259</v>
      </c>
      <c r="X34" s="39"/>
      <c r="Y34" s="40"/>
      <c r="Z34" s="40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ht="13.5" x14ac:dyDescent="0.25">
      <c r="A35" s="330">
        <v>2100</v>
      </c>
      <c r="B35" s="331">
        <f t="shared" si="0"/>
        <v>2100</v>
      </c>
      <c r="C35" s="331">
        <f t="shared" si="1"/>
        <v>4</v>
      </c>
      <c r="D35" s="314">
        <f>'STH 11 SF Areas by Stage'!F33</f>
        <v>120.2</v>
      </c>
      <c r="E35" s="332">
        <v>0</v>
      </c>
      <c r="F35" s="319">
        <f>'STH 11 SF Areas by Stage'!G33</f>
        <v>0.54</v>
      </c>
      <c r="G35" s="319">
        <v>0</v>
      </c>
      <c r="H35" s="319">
        <v>0</v>
      </c>
      <c r="I35" s="333">
        <v>0</v>
      </c>
      <c r="J35" s="336">
        <f>AVERAGE(D34:D35)*(C35) / 27</f>
        <v>17.718518518518518</v>
      </c>
      <c r="K35" s="319">
        <v>0</v>
      </c>
      <c r="L35" s="333">
        <f>AVERAGE(F34:F35)*(C35) / 27</f>
        <v>0.1037037037037037</v>
      </c>
      <c r="M35" s="319">
        <f>AVERAGE(G34:G35)*(C35) / 27</f>
        <v>0</v>
      </c>
      <c r="N35" s="319">
        <f>AVERAGE(H34:H35)*(C35) / 27</f>
        <v>0</v>
      </c>
      <c r="O35" s="333">
        <f>AVERAGE(I34:I35)*(C35) / 27</f>
        <v>0</v>
      </c>
      <c r="P35" s="319">
        <v>0</v>
      </c>
      <c r="Q35" s="319">
        <f t="shared" si="12"/>
        <v>15.991666666666667</v>
      </c>
      <c r="R35" s="319">
        <f t="shared" si="8"/>
        <v>0</v>
      </c>
      <c r="S35" s="319">
        <f t="shared" si="9"/>
        <v>0</v>
      </c>
      <c r="T35" s="319">
        <v>0</v>
      </c>
      <c r="U35" s="334">
        <f t="shared" si="10"/>
        <v>0</v>
      </c>
      <c r="V35" s="334">
        <v>0</v>
      </c>
      <c r="W35" s="335">
        <f t="shared" si="11"/>
        <v>2889.5898148148149</v>
      </c>
      <c r="X35" s="39"/>
      <c r="Y35" s="40"/>
      <c r="Z35" s="40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ht="13.5" x14ac:dyDescent="0.25">
      <c r="A36" s="330">
        <v>2150</v>
      </c>
      <c r="B36" s="331">
        <f t="shared" si="0"/>
        <v>2150</v>
      </c>
      <c r="C36" s="331">
        <f t="shared" si="1"/>
        <v>50</v>
      </c>
      <c r="D36" s="314">
        <f>'STH 11 SF Areas by Stage'!F34</f>
        <v>101</v>
      </c>
      <c r="E36" s="332">
        <v>0</v>
      </c>
      <c r="F36" s="319">
        <f>'STH 11 SF Areas by Stage'!G34</f>
        <v>1.6</v>
      </c>
      <c r="G36" s="319">
        <v>0</v>
      </c>
      <c r="H36" s="319">
        <v>0</v>
      </c>
      <c r="I36" s="333">
        <v>0</v>
      </c>
      <c r="J36" s="336">
        <f t="shared" si="2"/>
        <v>204.81481481481481</v>
      </c>
      <c r="K36" s="319">
        <v>0</v>
      </c>
      <c r="L36" s="333">
        <f t="shared" si="3"/>
        <v>1.9814814814814814</v>
      </c>
      <c r="M36" s="319">
        <f t="shared" si="4"/>
        <v>0</v>
      </c>
      <c r="N36" s="319">
        <f t="shared" si="5"/>
        <v>0</v>
      </c>
      <c r="O36" s="333">
        <f t="shared" si="6"/>
        <v>0</v>
      </c>
      <c r="P36" s="319">
        <v>0</v>
      </c>
      <c r="Q36" s="319">
        <f t="shared" si="12"/>
        <v>18.468518518518518</v>
      </c>
      <c r="R36" s="319">
        <f t="shared" si="8"/>
        <v>0</v>
      </c>
      <c r="S36" s="319">
        <f t="shared" si="9"/>
        <v>0</v>
      </c>
      <c r="T36" s="319">
        <v>0</v>
      </c>
      <c r="U36" s="334">
        <f t="shared" si="10"/>
        <v>0</v>
      </c>
      <c r="V36" s="334">
        <v>0</v>
      </c>
      <c r="W36" s="335">
        <f t="shared" si="11"/>
        <v>3091.9277777777779</v>
      </c>
      <c r="X36" s="39"/>
      <c r="Y36" s="40"/>
      <c r="Z36" s="40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ht="13.5" x14ac:dyDescent="0.25">
      <c r="A37" s="330">
        <v>2200</v>
      </c>
      <c r="B37" s="331">
        <f t="shared" si="0"/>
        <v>2200</v>
      </c>
      <c r="C37" s="331">
        <f t="shared" si="1"/>
        <v>50</v>
      </c>
      <c r="D37" s="314">
        <f>'STH 11 SF Areas by Stage'!F35</f>
        <v>99</v>
      </c>
      <c r="E37" s="332">
        <v>0</v>
      </c>
      <c r="F37" s="319">
        <f>'STH 11 SF Areas by Stage'!G35</f>
        <v>4.5</v>
      </c>
      <c r="G37" s="319">
        <v>0</v>
      </c>
      <c r="H37" s="319">
        <v>0</v>
      </c>
      <c r="I37" s="333">
        <v>0</v>
      </c>
      <c r="J37" s="336">
        <f t="shared" si="2"/>
        <v>185.18518518518519</v>
      </c>
      <c r="K37" s="319">
        <v>0</v>
      </c>
      <c r="L37" s="333">
        <f t="shared" si="3"/>
        <v>5.6481481481481479</v>
      </c>
      <c r="M37" s="319">
        <f t="shared" si="4"/>
        <v>0</v>
      </c>
      <c r="N37" s="319">
        <f t="shared" si="5"/>
        <v>0</v>
      </c>
      <c r="O37" s="333">
        <f t="shared" si="6"/>
        <v>0</v>
      </c>
      <c r="P37" s="319">
        <v>0</v>
      </c>
      <c r="Q37" s="319">
        <f t="shared" si="12"/>
        <v>25.528703703703705</v>
      </c>
      <c r="R37" s="319">
        <f t="shared" si="8"/>
        <v>0</v>
      </c>
      <c r="S37" s="319">
        <f t="shared" si="9"/>
        <v>0</v>
      </c>
      <c r="T37" s="319">
        <v>0</v>
      </c>
      <c r="U37" s="334">
        <f t="shared" si="10"/>
        <v>0</v>
      </c>
      <c r="V37" s="334">
        <v>0</v>
      </c>
      <c r="W37" s="335">
        <f t="shared" si="11"/>
        <v>3270.0527777777779</v>
      </c>
      <c r="X37" s="39"/>
      <c r="Y37" s="40"/>
      <c r="Z37" s="40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ht="13.5" x14ac:dyDescent="0.25">
      <c r="A38" s="330">
        <v>2250</v>
      </c>
      <c r="B38" s="331">
        <f t="shared" si="0"/>
        <v>2250</v>
      </c>
      <c r="C38" s="331">
        <f t="shared" si="1"/>
        <v>50</v>
      </c>
      <c r="D38" s="314">
        <f>'STH 11 SF Areas by Stage'!F36</f>
        <v>96</v>
      </c>
      <c r="E38" s="332">
        <v>0</v>
      </c>
      <c r="F38" s="319">
        <f>'STH 11 SF Areas by Stage'!G36</f>
        <v>4</v>
      </c>
      <c r="G38" s="319">
        <v>0</v>
      </c>
      <c r="H38" s="319">
        <v>0</v>
      </c>
      <c r="I38" s="333">
        <v>0</v>
      </c>
      <c r="J38" s="336">
        <f t="shared" si="2"/>
        <v>180.55555555555554</v>
      </c>
      <c r="K38" s="319">
        <v>0</v>
      </c>
      <c r="L38" s="333">
        <f t="shared" si="3"/>
        <v>7.8703703703703702</v>
      </c>
      <c r="M38" s="319">
        <f t="shared" si="4"/>
        <v>0</v>
      </c>
      <c r="N38" s="319">
        <f t="shared" si="5"/>
        <v>0</v>
      </c>
      <c r="O38" s="333">
        <f t="shared" si="6"/>
        <v>0</v>
      </c>
      <c r="P38" s="319">
        <v>0</v>
      </c>
      <c r="Q38" s="319">
        <f t="shared" si="12"/>
        <v>35.366666666666667</v>
      </c>
      <c r="R38" s="319">
        <f t="shared" si="8"/>
        <v>0</v>
      </c>
      <c r="S38" s="319">
        <f t="shared" si="9"/>
        <v>0</v>
      </c>
      <c r="T38" s="319">
        <v>0</v>
      </c>
      <c r="U38" s="334">
        <f t="shared" si="10"/>
        <v>0</v>
      </c>
      <c r="V38" s="334">
        <v>0</v>
      </c>
      <c r="W38" s="335">
        <f t="shared" si="11"/>
        <v>3440.7703703703705</v>
      </c>
      <c r="X38" s="39"/>
      <c r="Y38" s="40"/>
      <c r="Z38" s="40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ht="13.5" x14ac:dyDescent="0.25">
      <c r="A39" s="330">
        <v>2300</v>
      </c>
      <c r="B39" s="331">
        <f t="shared" si="0"/>
        <v>2300</v>
      </c>
      <c r="C39" s="331">
        <f t="shared" si="1"/>
        <v>50</v>
      </c>
      <c r="D39" s="314">
        <f>'STH 11 SF Areas by Stage'!F37</f>
        <v>67.7</v>
      </c>
      <c r="E39" s="332">
        <v>0</v>
      </c>
      <c r="F39" s="319">
        <f>'STH 11 SF Areas by Stage'!G37</f>
        <v>7.5</v>
      </c>
      <c r="G39" s="319">
        <v>0</v>
      </c>
      <c r="H39" s="319">
        <v>0</v>
      </c>
      <c r="I39" s="333">
        <v>0</v>
      </c>
      <c r="J39" s="336">
        <f t="shared" si="2"/>
        <v>151.57407407407405</v>
      </c>
      <c r="K39" s="319">
        <v>0</v>
      </c>
      <c r="L39" s="333">
        <f t="shared" si="3"/>
        <v>10.648148148148149</v>
      </c>
      <c r="M39" s="319">
        <f t="shared" si="4"/>
        <v>0</v>
      </c>
      <c r="N39" s="319">
        <f t="shared" si="5"/>
        <v>0</v>
      </c>
      <c r="O39" s="333">
        <f t="shared" si="6"/>
        <v>0</v>
      </c>
      <c r="P39" s="319">
        <v>0</v>
      </c>
      <c r="Q39" s="319">
        <f t="shared" si="12"/>
        <v>48.67685185185185</v>
      </c>
      <c r="R39" s="319">
        <f t="shared" si="8"/>
        <v>0</v>
      </c>
      <c r="S39" s="319">
        <f t="shared" si="9"/>
        <v>0</v>
      </c>
      <c r="T39" s="319">
        <v>0</v>
      </c>
      <c r="U39" s="334">
        <f t="shared" si="10"/>
        <v>0</v>
      </c>
      <c r="V39" s="334">
        <v>0</v>
      </c>
      <c r="W39" s="335">
        <f t="shared" si="11"/>
        <v>3579.0342592592592</v>
      </c>
      <c r="X39" s="39"/>
      <c r="Y39" s="40"/>
      <c r="Z39" s="40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ht="13.5" x14ac:dyDescent="0.25">
      <c r="A40" s="330">
        <v>2350</v>
      </c>
      <c r="B40" s="331">
        <f t="shared" si="0"/>
        <v>2350</v>
      </c>
      <c r="C40" s="331">
        <f t="shared" si="1"/>
        <v>50</v>
      </c>
      <c r="D40" s="314">
        <f>'STH 11 SF Areas by Stage'!F38</f>
        <v>58.8</v>
      </c>
      <c r="E40" s="332">
        <v>0</v>
      </c>
      <c r="F40" s="319">
        <f>'STH 11 SF Areas by Stage'!G38</f>
        <v>5</v>
      </c>
      <c r="G40" s="319">
        <v>0</v>
      </c>
      <c r="H40" s="319">
        <v>0</v>
      </c>
      <c r="I40" s="333">
        <v>0</v>
      </c>
      <c r="J40" s="336">
        <f t="shared" si="2"/>
        <v>117.12962962962963</v>
      </c>
      <c r="K40" s="319">
        <v>0</v>
      </c>
      <c r="L40" s="333">
        <f t="shared" si="3"/>
        <v>11.574074074074074</v>
      </c>
      <c r="M40" s="319">
        <f t="shared" si="4"/>
        <v>0</v>
      </c>
      <c r="N40" s="319">
        <f t="shared" si="5"/>
        <v>0</v>
      </c>
      <c r="O40" s="333">
        <f t="shared" si="6"/>
        <v>0</v>
      </c>
      <c r="P40" s="319">
        <v>0</v>
      </c>
      <c r="Q40" s="319">
        <f t="shared" si="12"/>
        <v>63.144444444444446</v>
      </c>
      <c r="R40" s="319">
        <f t="shared" si="8"/>
        <v>0</v>
      </c>
      <c r="S40" s="319">
        <f t="shared" si="9"/>
        <v>0</v>
      </c>
      <c r="T40" s="319">
        <v>0</v>
      </c>
      <c r="U40" s="334">
        <f t="shared" si="10"/>
        <v>0</v>
      </c>
      <c r="V40" s="334">
        <v>0</v>
      </c>
      <c r="W40" s="335">
        <f t="shared" si="11"/>
        <v>3681.6962962962962</v>
      </c>
      <c r="X40" s="39"/>
      <c r="Y40" s="40"/>
      <c r="Z40" s="40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ht="13.5" x14ac:dyDescent="0.25">
      <c r="A41" s="330">
        <v>2400</v>
      </c>
      <c r="B41" s="331">
        <f t="shared" si="0"/>
        <v>2400</v>
      </c>
      <c r="C41" s="331">
        <f t="shared" si="1"/>
        <v>50</v>
      </c>
      <c r="D41" s="314">
        <f>'STH 11 SF Areas by Stage'!F39</f>
        <v>59.7</v>
      </c>
      <c r="E41" s="332">
        <v>0</v>
      </c>
      <c r="F41" s="319">
        <f>'STH 11 SF Areas by Stage'!G39</f>
        <v>7</v>
      </c>
      <c r="G41" s="319">
        <v>0</v>
      </c>
      <c r="H41" s="319">
        <v>0</v>
      </c>
      <c r="I41" s="333">
        <v>0</v>
      </c>
      <c r="J41" s="336">
        <f t="shared" si="2"/>
        <v>109.72222222222223</v>
      </c>
      <c r="K41" s="319">
        <v>0</v>
      </c>
      <c r="L41" s="333">
        <f t="shared" si="3"/>
        <v>11.111111111111111</v>
      </c>
      <c r="M41" s="319">
        <f t="shared" si="4"/>
        <v>0</v>
      </c>
      <c r="N41" s="319">
        <f t="shared" si="5"/>
        <v>0</v>
      </c>
      <c r="O41" s="333">
        <f t="shared" si="6"/>
        <v>0</v>
      </c>
      <c r="P41" s="319">
        <v>0</v>
      </c>
      <c r="Q41" s="319">
        <f t="shared" si="12"/>
        <v>77.033333333333331</v>
      </c>
      <c r="R41" s="319">
        <f t="shared" si="8"/>
        <v>0</v>
      </c>
      <c r="S41" s="319">
        <f t="shared" si="9"/>
        <v>0</v>
      </c>
      <c r="T41" s="319">
        <v>0</v>
      </c>
      <c r="U41" s="334">
        <f t="shared" si="10"/>
        <v>0</v>
      </c>
      <c r="V41" s="334">
        <v>0</v>
      </c>
      <c r="W41" s="335">
        <f t="shared" si="11"/>
        <v>3777.5296296296297</v>
      </c>
      <c r="X41" s="39"/>
      <c r="Y41" s="40"/>
      <c r="Z41" s="40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ht="13.5" x14ac:dyDescent="0.25">
      <c r="A42" s="330">
        <v>2450</v>
      </c>
      <c r="B42" s="331">
        <f t="shared" si="0"/>
        <v>2450</v>
      </c>
      <c r="C42" s="331">
        <f t="shared" si="1"/>
        <v>50</v>
      </c>
      <c r="D42" s="314">
        <f>'STH 11 SF Areas by Stage'!F40</f>
        <v>59</v>
      </c>
      <c r="E42" s="332">
        <v>0</v>
      </c>
      <c r="F42" s="319">
        <f>'STH 11 SF Areas by Stage'!G40</f>
        <v>5.5</v>
      </c>
      <c r="G42" s="319">
        <v>0</v>
      </c>
      <c r="H42" s="319">
        <v>0</v>
      </c>
      <c r="I42" s="333">
        <v>0</v>
      </c>
      <c r="J42" s="336">
        <f t="shared" si="2"/>
        <v>109.9074074074074</v>
      </c>
      <c r="K42" s="319">
        <v>0</v>
      </c>
      <c r="L42" s="333">
        <f t="shared" si="3"/>
        <v>11.574074074074074</v>
      </c>
      <c r="M42" s="319">
        <f t="shared" si="4"/>
        <v>0</v>
      </c>
      <c r="N42" s="319">
        <f t="shared" si="5"/>
        <v>0</v>
      </c>
      <c r="O42" s="333">
        <f t="shared" si="6"/>
        <v>0</v>
      </c>
      <c r="P42" s="319">
        <v>0</v>
      </c>
      <c r="Q42" s="319">
        <f t="shared" si="12"/>
        <v>91.500925925925927</v>
      </c>
      <c r="R42" s="319">
        <f t="shared" si="8"/>
        <v>0</v>
      </c>
      <c r="S42" s="319">
        <f t="shared" si="9"/>
        <v>0</v>
      </c>
      <c r="T42" s="319">
        <v>0</v>
      </c>
      <c r="U42" s="334">
        <f t="shared" si="10"/>
        <v>0</v>
      </c>
      <c r="V42" s="334">
        <v>0</v>
      </c>
      <c r="W42" s="335">
        <f t="shared" si="11"/>
        <v>3872.9694444444444</v>
      </c>
      <c r="X42" s="39"/>
      <c r="Y42" s="40"/>
      <c r="Z42" s="40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ht="13.5" x14ac:dyDescent="0.25">
      <c r="A43" s="330">
        <v>2500</v>
      </c>
      <c r="B43" s="331">
        <f t="shared" si="0"/>
        <v>2500</v>
      </c>
      <c r="C43" s="331">
        <f t="shared" si="1"/>
        <v>50</v>
      </c>
      <c r="D43" s="314">
        <f>'STH 11 SF Areas by Stage'!F41</f>
        <v>50.4</v>
      </c>
      <c r="E43" s="332">
        <v>0</v>
      </c>
      <c r="F43" s="319">
        <f>'STH 11 SF Areas by Stage'!G41</f>
        <v>0</v>
      </c>
      <c r="G43" s="319">
        <v>0</v>
      </c>
      <c r="H43" s="319">
        <v>0</v>
      </c>
      <c r="I43" s="333">
        <v>0</v>
      </c>
      <c r="J43" s="336">
        <f t="shared" si="2"/>
        <v>101.29629629629629</v>
      </c>
      <c r="K43" s="319">
        <v>0</v>
      </c>
      <c r="L43" s="333">
        <f t="shared" si="3"/>
        <v>5.0925925925925926</v>
      </c>
      <c r="M43" s="319">
        <f t="shared" si="4"/>
        <v>0</v>
      </c>
      <c r="N43" s="319">
        <f t="shared" si="5"/>
        <v>0</v>
      </c>
      <c r="O43" s="333">
        <f t="shared" si="6"/>
        <v>0</v>
      </c>
      <c r="P43" s="319">
        <v>0</v>
      </c>
      <c r="Q43" s="319">
        <f t="shared" si="12"/>
        <v>97.866666666666674</v>
      </c>
      <c r="R43" s="319">
        <f t="shared" si="8"/>
        <v>0</v>
      </c>
      <c r="S43" s="319">
        <f t="shared" si="9"/>
        <v>0</v>
      </c>
      <c r="T43" s="319">
        <v>0</v>
      </c>
      <c r="U43" s="334">
        <f t="shared" si="10"/>
        <v>0</v>
      </c>
      <c r="V43" s="334">
        <v>0</v>
      </c>
      <c r="W43" s="335">
        <f t="shared" si="11"/>
        <v>3967.9</v>
      </c>
      <c r="X43" s="39"/>
      <c r="Y43" s="40"/>
      <c r="Z43" s="40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ht="13.5" x14ac:dyDescent="0.25">
      <c r="A44" s="330">
        <v>2536</v>
      </c>
      <c r="B44" s="331">
        <f t="shared" si="0"/>
        <v>2536</v>
      </c>
      <c r="C44" s="331">
        <f t="shared" si="1"/>
        <v>36</v>
      </c>
      <c r="D44" s="314">
        <f>'STH 11 SF Areas by Stage'!F42</f>
        <v>60</v>
      </c>
      <c r="E44" s="332">
        <v>0</v>
      </c>
      <c r="F44" s="319">
        <f>'STH 11 SF Areas by Stage'!G42</f>
        <v>0</v>
      </c>
      <c r="G44" s="319">
        <v>0</v>
      </c>
      <c r="H44" s="319">
        <v>0</v>
      </c>
      <c r="I44" s="333">
        <v>0</v>
      </c>
      <c r="J44" s="336">
        <f t="shared" si="2"/>
        <v>73.600000000000009</v>
      </c>
      <c r="K44" s="319">
        <v>0</v>
      </c>
      <c r="L44" s="333">
        <f t="shared" si="3"/>
        <v>0</v>
      </c>
      <c r="M44" s="319">
        <f t="shared" si="4"/>
        <v>0</v>
      </c>
      <c r="N44" s="319">
        <f t="shared" si="5"/>
        <v>0</v>
      </c>
      <c r="O44" s="333">
        <f t="shared" si="6"/>
        <v>0</v>
      </c>
      <c r="P44" s="319">
        <v>0</v>
      </c>
      <c r="Q44" s="319">
        <f t="shared" si="12"/>
        <v>97.866666666666674</v>
      </c>
      <c r="R44" s="319">
        <f t="shared" si="8"/>
        <v>0</v>
      </c>
      <c r="S44" s="319">
        <f t="shared" si="9"/>
        <v>0</v>
      </c>
      <c r="T44" s="319">
        <v>0</v>
      </c>
      <c r="U44" s="334">
        <f t="shared" si="10"/>
        <v>0</v>
      </c>
      <c r="V44" s="334">
        <v>0</v>
      </c>
      <c r="W44" s="335">
        <f t="shared" si="11"/>
        <v>4041.5</v>
      </c>
      <c r="X44" s="39"/>
      <c r="Y44" s="40"/>
      <c r="Z44" s="40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ht="13.5" x14ac:dyDescent="0.25">
      <c r="A45" s="330">
        <v>2550</v>
      </c>
      <c r="B45" s="331">
        <f t="shared" si="0"/>
        <v>2550</v>
      </c>
      <c r="C45" s="331">
        <f t="shared" si="1"/>
        <v>14</v>
      </c>
      <c r="D45" s="314">
        <f>'STH 11 SF Areas by Stage'!F43</f>
        <v>65.8</v>
      </c>
      <c r="E45" s="332">
        <v>0</v>
      </c>
      <c r="F45" s="319">
        <f>'STH 11 SF Areas by Stage'!G43</f>
        <v>0</v>
      </c>
      <c r="G45" s="319">
        <v>0</v>
      </c>
      <c r="H45" s="319">
        <v>0</v>
      </c>
      <c r="I45" s="333">
        <v>0</v>
      </c>
      <c r="J45" s="336">
        <f t="shared" si="2"/>
        <v>32.614814814814814</v>
      </c>
      <c r="K45" s="319">
        <v>0</v>
      </c>
      <c r="L45" s="333">
        <f t="shared" si="3"/>
        <v>0</v>
      </c>
      <c r="M45" s="319">
        <f t="shared" si="4"/>
        <v>0</v>
      </c>
      <c r="N45" s="319">
        <f t="shared" si="5"/>
        <v>0</v>
      </c>
      <c r="O45" s="333">
        <f t="shared" si="6"/>
        <v>0</v>
      </c>
      <c r="P45" s="319">
        <v>0</v>
      </c>
      <c r="Q45" s="319">
        <f t="shared" si="12"/>
        <v>97.866666666666674</v>
      </c>
      <c r="R45" s="319">
        <f t="shared" si="8"/>
        <v>0</v>
      </c>
      <c r="S45" s="319">
        <f t="shared" si="9"/>
        <v>0</v>
      </c>
      <c r="T45" s="319">
        <v>0</v>
      </c>
      <c r="U45" s="334">
        <f t="shared" si="10"/>
        <v>0</v>
      </c>
      <c r="V45" s="334">
        <v>0</v>
      </c>
      <c r="W45" s="335">
        <f t="shared" si="11"/>
        <v>4074.114814814815</v>
      </c>
      <c r="X45" s="39"/>
      <c r="Y45" s="40"/>
      <c r="Z45" s="40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ht="13.5" x14ac:dyDescent="0.25">
      <c r="A46" s="330">
        <v>2600</v>
      </c>
      <c r="B46" s="331">
        <f t="shared" si="0"/>
        <v>2600</v>
      </c>
      <c r="C46" s="331">
        <f t="shared" si="1"/>
        <v>50</v>
      </c>
      <c r="D46" s="314">
        <f>'STH 11 SF Areas by Stage'!F44</f>
        <v>105.2</v>
      </c>
      <c r="E46" s="332">
        <v>0</v>
      </c>
      <c r="F46" s="319">
        <f>'STH 11 SF Areas by Stage'!G44</f>
        <v>0</v>
      </c>
      <c r="G46" s="319">
        <v>0</v>
      </c>
      <c r="H46" s="319">
        <v>0</v>
      </c>
      <c r="I46" s="333">
        <v>0</v>
      </c>
      <c r="J46" s="336">
        <f t="shared" si="2"/>
        <v>158.33333333333334</v>
      </c>
      <c r="K46" s="319">
        <v>0</v>
      </c>
      <c r="L46" s="333">
        <f t="shared" si="3"/>
        <v>0</v>
      </c>
      <c r="M46" s="319">
        <f t="shared" si="4"/>
        <v>0</v>
      </c>
      <c r="N46" s="319">
        <f t="shared" si="5"/>
        <v>0</v>
      </c>
      <c r="O46" s="333">
        <f t="shared" si="6"/>
        <v>0</v>
      </c>
      <c r="P46" s="319">
        <v>0</v>
      </c>
      <c r="Q46" s="319">
        <f t="shared" si="12"/>
        <v>97.866666666666674</v>
      </c>
      <c r="R46" s="319">
        <f t="shared" si="8"/>
        <v>0</v>
      </c>
      <c r="S46" s="319">
        <f t="shared" si="9"/>
        <v>0</v>
      </c>
      <c r="T46" s="319">
        <v>0</v>
      </c>
      <c r="U46" s="334">
        <f t="shared" si="10"/>
        <v>0</v>
      </c>
      <c r="V46" s="334">
        <v>0</v>
      </c>
      <c r="W46" s="335">
        <f t="shared" si="11"/>
        <v>4232.448148148148</v>
      </c>
      <c r="X46" s="39"/>
      <c r="Y46" s="40"/>
      <c r="Z46" s="40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ht="13.5" x14ac:dyDescent="0.25">
      <c r="A47" s="330">
        <v>2625</v>
      </c>
      <c r="B47" s="331">
        <f t="shared" si="0"/>
        <v>2625</v>
      </c>
      <c r="C47" s="331">
        <f t="shared" si="1"/>
        <v>25</v>
      </c>
      <c r="D47" s="314">
        <f>'STH 11 SF Areas by Stage'!F45</f>
        <v>100</v>
      </c>
      <c r="E47" s="332">
        <v>0</v>
      </c>
      <c r="F47" s="319">
        <f>'STH 11 SF Areas by Stage'!G45</f>
        <v>0</v>
      </c>
      <c r="G47" s="319">
        <v>0</v>
      </c>
      <c r="H47" s="319">
        <v>0</v>
      </c>
      <c r="I47" s="333">
        <v>0</v>
      </c>
      <c r="J47" s="336">
        <f t="shared" si="2"/>
        <v>95</v>
      </c>
      <c r="K47" s="319">
        <v>0</v>
      </c>
      <c r="L47" s="333">
        <f t="shared" si="3"/>
        <v>0</v>
      </c>
      <c r="M47" s="319">
        <f t="shared" si="4"/>
        <v>0</v>
      </c>
      <c r="N47" s="319">
        <f t="shared" si="5"/>
        <v>0</v>
      </c>
      <c r="O47" s="333">
        <f t="shared" si="6"/>
        <v>0</v>
      </c>
      <c r="P47" s="319">
        <v>0</v>
      </c>
      <c r="Q47" s="319">
        <f t="shared" si="12"/>
        <v>97.866666666666674</v>
      </c>
      <c r="R47" s="319">
        <f t="shared" si="8"/>
        <v>0</v>
      </c>
      <c r="S47" s="319">
        <f t="shared" si="9"/>
        <v>0</v>
      </c>
      <c r="T47" s="319">
        <v>0</v>
      </c>
      <c r="U47" s="334">
        <f t="shared" si="10"/>
        <v>0</v>
      </c>
      <c r="V47" s="334">
        <v>0</v>
      </c>
      <c r="W47" s="335">
        <f t="shared" si="11"/>
        <v>4327.448148148148</v>
      </c>
      <c r="X47" s="39"/>
      <c r="Y47" s="40"/>
      <c r="Z47" s="40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ht="13.5" x14ac:dyDescent="0.25">
      <c r="A48" s="330">
        <v>2650</v>
      </c>
      <c r="B48" s="331">
        <f t="shared" si="0"/>
        <v>2650</v>
      </c>
      <c r="C48" s="331">
        <f t="shared" si="1"/>
        <v>25</v>
      </c>
      <c r="D48" s="314">
        <f>'STH 11 SF Areas by Stage'!F46</f>
        <v>88.8</v>
      </c>
      <c r="E48" s="332">
        <v>0</v>
      </c>
      <c r="F48" s="319">
        <f>'STH 11 SF Areas by Stage'!G46</f>
        <v>1.08</v>
      </c>
      <c r="G48" s="319">
        <v>0</v>
      </c>
      <c r="H48" s="319">
        <v>0</v>
      </c>
      <c r="I48" s="333">
        <v>0</v>
      </c>
      <c r="J48" s="336">
        <f>AVERAGE(D47:D48)*(C48) / 27</f>
        <v>87.407407407407405</v>
      </c>
      <c r="K48" s="319">
        <v>0</v>
      </c>
      <c r="L48" s="333">
        <f>AVERAGE(F47:F48)*(C48) / 27</f>
        <v>0.5</v>
      </c>
      <c r="M48" s="319">
        <f>AVERAGE(G47:G48)*(C48) / 27</f>
        <v>0</v>
      </c>
      <c r="N48" s="319">
        <f>AVERAGE(H47:H48)*(C48) / 27</f>
        <v>0</v>
      </c>
      <c r="O48" s="333">
        <f>AVERAGE(I47:I48)*(C48) / 27</f>
        <v>0</v>
      </c>
      <c r="P48" s="319">
        <v>0</v>
      </c>
      <c r="Q48" s="319">
        <f t="shared" si="12"/>
        <v>98.491666666666674</v>
      </c>
      <c r="R48" s="319">
        <f t="shared" si="8"/>
        <v>0</v>
      </c>
      <c r="S48" s="319">
        <f t="shared" si="9"/>
        <v>0</v>
      </c>
      <c r="T48" s="319">
        <v>0</v>
      </c>
      <c r="U48" s="334">
        <f t="shared" si="10"/>
        <v>0</v>
      </c>
      <c r="V48" s="334">
        <v>0</v>
      </c>
      <c r="W48" s="335">
        <f t="shared" si="11"/>
        <v>4414.2305555555558</v>
      </c>
      <c r="X48" s="39"/>
      <c r="Y48" s="40"/>
      <c r="Z48" s="40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ht="13.5" x14ac:dyDescent="0.25">
      <c r="A49" s="330">
        <v>2700</v>
      </c>
      <c r="B49" s="331">
        <f t="shared" si="0"/>
        <v>2700</v>
      </c>
      <c r="C49" s="331">
        <f t="shared" si="1"/>
        <v>50</v>
      </c>
      <c r="D49" s="314">
        <f>'STH 11 SF Areas by Stage'!F47</f>
        <v>81.5</v>
      </c>
      <c r="E49" s="332">
        <v>0</v>
      </c>
      <c r="F49" s="319">
        <f>'STH 11 SF Areas by Stage'!G47</f>
        <v>1</v>
      </c>
      <c r="G49" s="319">
        <v>0</v>
      </c>
      <c r="H49" s="319">
        <v>0</v>
      </c>
      <c r="I49" s="333">
        <v>0</v>
      </c>
      <c r="J49" s="336">
        <f t="shared" si="2"/>
        <v>157.68518518518519</v>
      </c>
      <c r="K49" s="319">
        <v>0</v>
      </c>
      <c r="L49" s="333">
        <f t="shared" si="3"/>
        <v>1.9259259259259258</v>
      </c>
      <c r="M49" s="319">
        <f t="shared" si="4"/>
        <v>0</v>
      </c>
      <c r="N49" s="319">
        <f t="shared" si="5"/>
        <v>0</v>
      </c>
      <c r="O49" s="333">
        <f t="shared" si="6"/>
        <v>0</v>
      </c>
      <c r="P49" s="319">
        <v>0</v>
      </c>
      <c r="Q49" s="319">
        <f t="shared" si="12"/>
        <v>100.89907407407408</v>
      </c>
      <c r="R49" s="319">
        <f t="shared" si="8"/>
        <v>0</v>
      </c>
      <c r="S49" s="319">
        <f t="shared" si="9"/>
        <v>0</v>
      </c>
      <c r="T49" s="319">
        <v>0</v>
      </c>
      <c r="U49" s="334">
        <f t="shared" si="10"/>
        <v>0</v>
      </c>
      <c r="V49" s="334">
        <v>0</v>
      </c>
      <c r="W49" s="335">
        <f t="shared" si="11"/>
        <v>4569.5083333333332</v>
      </c>
      <c r="X49" s="39"/>
      <c r="Y49" s="40"/>
      <c r="Z49" s="40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ht="13.5" x14ac:dyDescent="0.25">
      <c r="A50" s="330">
        <v>2750</v>
      </c>
      <c r="B50" s="331">
        <f t="shared" si="0"/>
        <v>2750</v>
      </c>
      <c r="C50" s="331">
        <f t="shared" si="1"/>
        <v>50</v>
      </c>
      <c r="D50" s="314">
        <f>'STH 11 SF Areas by Stage'!F48</f>
        <v>64.7</v>
      </c>
      <c r="E50" s="332">
        <v>0</v>
      </c>
      <c r="F50" s="319">
        <f>'STH 11 SF Areas by Stage'!G48</f>
        <v>1.5</v>
      </c>
      <c r="G50" s="319">
        <v>0</v>
      </c>
      <c r="H50" s="319">
        <v>0</v>
      </c>
      <c r="I50" s="333">
        <v>8.1</v>
      </c>
      <c r="J50" s="336">
        <f t="shared" si="2"/>
        <v>135.37037037037035</v>
      </c>
      <c r="K50" s="319">
        <v>0</v>
      </c>
      <c r="L50" s="333">
        <f t="shared" si="3"/>
        <v>2.3148148148148149</v>
      </c>
      <c r="M50" s="319">
        <f t="shared" si="4"/>
        <v>0</v>
      </c>
      <c r="N50" s="319">
        <f t="shared" si="5"/>
        <v>0</v>
      </c>
      <c r="O50" s="333">
        <f t="shared" si="6"/>
        <v>7.5</v>
      </c>
      <c r="P50" s="319">
        <v>0</v>
      </c>
      <c r="Q50" s="319">
        <f t="shared" si="12"/>
        <v>96.292592592592598</v>
      </c>
      <c r="R50" s="319">
        <f t="shared" si="8"/>
        <v>0</v>
      </c>
      <c r="S50" s="319">
        <f t="shared" si="9"/>
        <v>0</v>
      </c>
      <c r="T50" s="319">
        <v>0</v>
      </c>
      <c r="U50" s="334">
        <f t="shared" si="10"/>
        <v>0</v>
      </c>
      <c r="V50" s="334">
        <v>0</v>
      </c>
      <c r="W50" s="335">
        <f t="shared" si="11"/>
        <v>4709.4851851851854</v>
      </c>
      <c r="X50" s="39"/>
      <c r="Y50" s="40"/>
      <c r="Z50" s="40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ht="13.5" x14ac:dyDescent="0.25">
      <c r="A51" s="330">
        <v>2766</v>
      </c>
      <c r="B51" s="331">
        <f t="shared" si="0"/>
        <v>2766</v>
      </c>
      <c r="C51" s="331">
        <f t="shared" si="1"/>
        <v>16</v>
      </c>
      <c r="D51" s="314">
        <f>'STH 11 SF Areas by Stage'!F49</f>
        <v>59.2</v>
      </c>
      <c r="E51" s="332">
        <v>0</v>
      </c>
      <c r="F51" s="319">
        <f>'STH 11 SF Areas by Stage'!G49</f>
        <v>2.5</v>
      </c>
      <c r="G51" s="319">
        <v>0</v>
      </c>
      <c r="H51" s="319">
        <v>0</v>
      </c>
      <c r="I51" s="333">
        <v>11.8</v>
      </c>
      <c r="J51" s="336">
        <f t="shared" si="2"/>
        <v>36.711111111111116</v>
      </c>
      <c r="K51" s="319">
        <v>0</v>
      </c>
      <c r="L51" s="333">
        <f t="shared" si="3"/>
        <v>1.1851851851851851</v>
      </c>
      <c r="M51" s="319">
        <f t="shared" si="4"/>
        <v>0</v>
      </c>
      <c r="N51" s="319">
        <f t="shared" si="5"/>
        <v>0</v>
      </c>
      <c r="O51" s="333">
        <f t="shared" si="6"/>
        <v>5.8962962962962955</v>
      </c>
      <c r="P51" s="319">
        <v>0</v>
      </c>
      <c r="Q51" s="319">
        <f t="shared" si="12"/>
        <v>91.87777777777778</v>
      </c>
      <c r="R51" s="319">
        <f t="shared" si="8"/>
        <v>0</v>
      </c>
      <c r="S51" s="319">
        <f t="shared" si="9"/>
        <v>0</v>
      </c>
      <c r="T51" s="319">
        <v>0</v>
      </c>
      <c r="U51" s="334">
        <f t="shared" si="10"/>
        <v>0</v>
      </c>
      <c r="V51" s="334">
        <v>0</v>
      </c>
      <c r="W51" s="335">
        <f t="shared" si="11"/>
        <v>4750.6111111111113</v>
      </c>
      <c r="X51" s="39"/>
      <c r="Y51" s="40"/>
      <c r="Z51" s="40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ht="13.5" x14ac:dyDescent="0.25">
      <c r="A52" s="330">
        <v>2800</v>
      </c>
      <c r="B52" s="331">
        <f t="shared" si="0"/>
        <v>2800</v>
      </c>
      <c r="C52" s="331">
        <f t="shared" si="1"/>
        <v>34</v>
      </c>
      <c r="D52" s="314">
        <f>'STH 11 SF Areas by Stage'!F50</f>
        <v>54.6</v>
      </c>
      <c r="E52" s="332">
        <v>0</v>
      </c>
      <c r="F52" s="319">
        <f>'STH 11 SF Areas by Stage'!G50</f>
        <v>2.8</v>
      </c>
      <c r="G52" s="319">
        <v>0</v>
      </c>
      <c r="H52" s="319">
        <v>0</v>
      </c>
      <c r="I52" s="333">
        <v>17.100000000000001</v>
      </c>
      <c r="J52" s="336">
        <f>AVERAGE(D51:D52)*(C52) / 27</f>
        <v>71.651851851851859</v>
      </c>
      <c r="K52" s="319">
        <v>0</v>
      </c>
      <c r="L52" s="333">
        <f>AVERAGE(F51:F52)*(C52) / 27</f>
        <v>3.337037037037037</v>
      </c>
      <c r="M52" s="319">
        <f>AVERAGE(G51:G52)*(C52) / 27</f>
        <v>0</v>
      </c>
      <c r="N52" s="319">
        <f>AVERAGE(H51:H52)*(C52) / 27</f>
        <v>0</v>
      </c>
      <c r="O52" s="333">
        <f>AVERAGE(I51:I52)*(C52) / 27</f>
        <v>18.196296296296296</v>
      </c>
      <c r="P52" s="319">
        <v>0</v>
      </c>
      <c r="Q52" s="319">
        <f t="shared" si="12"/>
        <v>77.852777777777774</v>
      </c>
      <c r="R52" s="319">
        <f t="shared" si="8"/>
        <v>0</v>
      </c>
      <c r="S52" s="319">
        <f t="shared" si="9"/>
        <v>0</v>
      </c>
      <c r="T52" s="319">
        <v>0</v>
      </c>
      <c r="U52" s="334">
        <f t="shared" si="10"/>
        <v>0</v>
      </c>
      <c r="V52" s="334">
        <v>0</v>
      </c>
      <c r="W52" s="335">
        <f t="shared" si="11"/>
        <v>4836.2879629629633</v>
      </c>
      <c r="X52" s="39"/>
      <c r="Y52" s="40"/>
      <c r="Z52" s="40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ht="13.5" x14ac:dyDescent="0.25">
      <c r="A53" s="330">
        <v>2850</v>
      </c>
      <c r="B53" s="331">
        <f t="shared" si="0"/>
        <v>2850</v>
      </c>
      <c r="C53" s="331">
        <f t="shared" si="1"/>
        <v>50</v>
      </c>
      <c r="D53" s="314">
        <f>'STH 11 SF Areas by Stage'!F51</f>
        <v>47.6</v>
      </c>
      <c r="E53" s="332">
        <v>0</v>
      </c>
      <c r="F53" s="319">
        <f>'STH 11 SF Areas by Stage'!G51</f>
        <v>2.8</v>
      </c>
      <c r="G53" s="319">
        <v>0</v>
      </c>
      <c r="H53" s="319">
        <v>0</v>
      </c>
      <c r="I53" s="333">
        <v>17.600000000000001</v>
      </c>
      <c r="J53" s="336">
        <f t="shared" ref="J53:J116" si="13">AVERAGE(D52:D53)*(C53) / 27</f>
        <v>94.629629629629633</v>
      </c>
      <c r="K53" s="319">
        <v>0</v>
      </c>
      <c r="L53" s="333">
        <f t="shared" ref="L53:L116" si="14">AVERAGE(F52:F53)*(C53) / 27</f>
        <v>5.1851851851851851</v>
      </c>
      <c r="M53" s="319">
        <f t="shared" ref="M53:M116" si="15">AVERAGE(G52:G53)*(C53) / 27</f>
        <v>0</v>
      </c>
      <c r="N53" s="319">
        <f t="shared" ref="N53:N116" si="16">AVERAGE(H52:H53)*(C53) / 27</f>
        <v>0</v>
      </c>
      <c r="O53" s="333">
        <f t="shared" ref="O53:O116" si="17">AVERAGE(I52:I53)*(C53) / 27</f>
        <v>32.129629629629633</v>
      </c>
      <c r="P53" s="319">
        <v>0</v>
      </c>
      <c r="Q53" s="319">
        <f t="shared" si="12"/>
        <v>52.204629629629615</v>
      </c>
      <c r="R53" s="319">
        <f t="shared" si="8"/>
        <v>0</v>
      </c>
      <c r="S53" s="319">
        <f t="shared" si="9"/>
        <v>0</v>
      </c>
      <c r="T53" s="319">
        <v>0</v>
      </c>
      <c r="U53" s="334">
        <f t="shared" si="10"/>
        <v>0</v>
      </c>
      <c r="V53" s="334">
        <v>0</v>
      </c>
      <c r="W53" s="335">
        <f t="shared" si="11"/>
        <v>4956.5657407407407</v>
      </c>
      <c r="X53" s="39"/>
      <c r="Y53" s="40"/>
      <c r="Z53" s="40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ht="13.5" x14ac:dyDescent="0.25">
      <c r="A54" s="330">
        <v>2900</v>
      </c>
      <c r="B54" s="331">
        <f t="shared" si="0"/>
        <v>2900</v>
      </c>
      <c r="C54" s="331">
        <f t="shared" si="1"/>
        <v>50</v>
      </c>
      <c r="D54" s="314">
        <f>'STH 11 SF Areas by Stage'!F52</f>
        <v>32</v>
      </c>
      <c r="E54" s="332">
        <v>0</v>
      </c>
      <c r="F54" s="319">
        <f>'STH 11 SF Areas by Stage'!G52</f>
        <v>3.1</v>
      </c>
      <c r="G54" s="319">
        <v>0</v>
      </c>
      <c r="H54" s="319">
        <v>0</v>
      </c>
      <c r="I54" s="333">
        <v>23.3</v>
      </c>
      <c r="J54" s="336">
        <f t="shared" si="13"/>
        <v>73.703703703703695</v>
      </c>
      <c r="K54" s="319">
        <v>0</v>
      </c>
      <c r="L54" s="333">
        <f t="shared" si="14"/>
        <v>5.4629629629629628</v>
      </c>
      <c r="M54" s="319">
        <f t="shared" si="15"/>
        <v>0</v>
      </c>
      <c r="N54" s="319">
        <f t="shared" si="16"/>
        <v>0</v>
      </c>
      <c r="O54" s="333">
        <f t="shared" si="17"/>
        <v>37.870370370370374</v>
      </c>
      <c r="P54" s="319">
        <v>0</v>
      </c>
      <c r="Q54" s="319">
        <f t="shared" si="12"/>
        <v>21.16296296296294</v>
      </c>
      <c r="R54" s="319">
        <f t="shared" si="8"/>
        <v>0</v>
      </c>
      <c r="S54" s="319">
        <f t="shared" si="9"/>
        <v>0</v>
      </c>
      <c r="T54" s="319">
        <v>0</v>
      </c>
      <c r="U54" s="334">
        <f t="shared" si="10"/>
        <v>0</v>
      </c>
      <c r="V54" s="334">
        <v>0</v>
      </c>
      <c r="W54" s="335">
        <f t="shared" si="11"/>
        <v>5061.3111111111111</v>
      </c>
      <c r="X54" s="39"/>
      <c r="Y54" s="40"/>
      <c r="Z54" s="40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ht="13.5" x14ac:dyDescent="0.25">
      <c r="A55" s="330">
        <v>2950</v>
      </c>
      <c r="B55" s="331">
        <f t="shared" si="0"/>
        <v>2950</v>
      </c>
      <c r="C55" s="331">
        <f t="shared" si="1"/>
        <v>50</v>
      </c>
      <c r="D55" s="314">
        <f>'STH 11 SF Areas by Stage'!F53</f>
        <v>33</v>
      </c>
      <c r="E55" s="332">
        <v>0</v>
      </c>
      <c r="F55" s="319">
        <f>'STH 11 SF Areas by Stage'!G53</f>
        <v>3.7</v>
      </c>
      <c r="G55" s="319">
        <v>0</v>
      </c>
      <c r="H55" s="319">
        <v>0</v>
      </c>
      <c r="I55" s="333">
        <v>27.4</v>
      </c>
      <c r="J55" s="336">
        <f t="shared" si="13"/>
        <v>60.185185185185183</v>
      </c>
      <c r="K55" s="319">
        <v>0</v>
      </c>
      <c r="L55" s="333">
        <f t="shared" si="14"/>
        <v>6.2962962962962976</v>
      </c>
      <c r="M55" s="319">
        <f t="shared" si="15"/>
        <v>0</v>
      </c>
      <c r="N55" s="319">
        <f t="shared" si="16"/>
        <v>0</v>
      </c>
      <c r="O55" s="333">
        <f t="shared" si="17"/>
        <v>46.944444444444443</v>
      </c>
      <c r="P55" s="319">
        <v>0</v>
      </c>
      <c r="Q55" s="319">
        <f t="shared" si="12"/>
        <v>-17.911111111111136</v>
      </c>
      <c r="R55" s="319">
        <f t="shared" si="8"/>
        <v>0</v>
      </c>
      <c r="S55" s="319">
        <f t="shared" si="9"/>
        <v>0</v>
      </c>
      <c r="T55" s="319">
        <v>0</v>
      </c>
      <c r="U55" s="334">
        <f t="shared" si="10"/>
        <v>0</v>
      </c>
      <c r="V55" s="334">
        <v>0</v>
      </c>
      <c r="W55" s="335">
        <f t="shared" si="11"/>
        <v>5160.5703703703703</v>
      </c>
      <c r="X55" s="39"/>
      <c r="Y55" s="40"/>
      <c r="Z55" s="40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ht="13.5" x14ac:dyDescent="0.25">
      <c r="A56" s="330">
        <v>3000</v>
      </c>
      <c r="B56" s="331">
        <f t="shared" si="0"/>
        <v>3000</v>
      </c>
      <c r="C56" s="331">
        <f t="shared" si="1"/>
        <v>50</v>
      </c>
      <c r="D56" s="314">
        <f>'STH 11 SF Areas by Stage'!F54</f>
        <v>11</v>
      </c>
      <c r="E56" s="332">
        <v>0</v>
      </c>
      <c r="F56" s="319">
        <f>'STH 11 SF Areas by Stage'!G54</f>
        <v>20</v>
      </c>
      <c r="G56" s="319">
        <v>0</v>
      </c>
      <c r="H56" s="319">
        <v>0</v>
      </c>
      <c r="I56" s="333">
        <v>32.200000000000003</v>
      </c>
      <c r="J56" s="336">
        <f t="shared" si="13"/>
        <v>40.74074074074074</v>
      </c>
      <c r="K56" s="319">
        <v>0</v>
      </c>
      <c r="L56" s="333">
        <f t="shared" si="14"/>
        <v>21.944444444444443</v>
      </c>
      <c r="M56" s="319">
        <f t="shared" si="15"/>
        <v>0</v>
      </c>
      <c r="N56" s="319">
        <f t="shared" si="16"/>
        <v>0</v>
      </c>
      <c r="O56" s="333">
        <f t="shared" si="17"/>
        <v>55.185185185185183</v>
      </c>
      <c r="P56" s="319">
        <v>0</v>
      </c>
      <c r="Q56" s="319">
        <f t="shared" si="12"/>
        <v>-45.665740740740773</v>
      </c>
      <c r="R56" s="319">
        <f t="shared" si="8"/>
        <v>0</v>
      </c>
      <c r="S56" s="319">
        <f t="shared" si="9"/>
        <v>0</v>
      </c>
      <c r="T56" s="319">
        <v>0</v>
      </c>
      <c r="U56" s="334">
        <f t="shared" si="10"/>
        <v>0</v>
      </c>
      <c r="V56" s="334">
        <v>0</v>
      </c>
      <c r="W56" s="335">
        <f t="shared" si="11"/>
        <v>5229.0657407407407</v>
      </c>
      <c r="X56" s="39"/>
      <c r="Y56" s="40"/>
      <c r="Z56" s="40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ht="13.5" x14ac:dyDescent="0.25">
      <c r="A57" s="330">
        <v>3050</v>
      </c>
      <c r="B57" s="331">
        <f t="shared" si="0"/>
        <v>3050</v>
      </c>
      <c r="C57" s="331">
        <f t="shared" si="1"/>
        <v>50</v>
      </c>
      <c r="D57" s="314">
        <f>'STH 11 SF Areas by Stage'!F55</f>
        <v>8</v>
      </c>
      <c r="E57" s="332">
        <v>0</v>
      </c>
      <c r="F57" s="319">
        <f>'STH 11 SF Areas by Stage'!G55</f>
        <v>12.5</v>
      </c>
      <c r="G57" s="319">
        <v>0</v>
      </c>
      <c r="H57" s="319">
        <v>0</v>
      </c>
      <c r="I57" s="333">
        <v>50</v>
      </c>
      <c r="J57" s="336">
        <f t="shared" si="13"/>
        <v>17.592592592592592</v>
      </c>
      <c r="K57" s="319">
        <v>0</v>
      </c>
      <c r="L57" s="333">
        <f t="shared" si="14"/>
        <v>30.092592592592592</v>
      </c>
      <c r="M57" s="319">
        <f t="shared" si="15"/>
        <v>0</v>
      </c>
      <c r="N57" s="319">
        <f t="shared" si="16"/>
        <v>0</v>
      </c>
      <c r="O57" s="333">
        <f t="shared" si="17"/>
        <v>76.111111111111114</v>
      </c>
      <c r="P57" s="319">
        <v>0</v>
      </c>
      <c r="Q57" s="319">
        <f t="shared" si="12"/>
        <v>-84.161111111111154</v>
      </c>
      <c r="R57" s="319">
        <f t="shared" si="8"/>
        <v>0</v>
      </c>
      <c r="S57" s="319">
        <f t="shared" si="9"/>
        <v>0</v>
      </c>
      <c r="T57" s="319">
        <v>0</v>
      </c>
      <c r="U57" s="334">
        <f t="shared" si="10"/>
        <v>0</v>
      </c>
      <c r="V57" s="334">
        <v>0</v>
      </c>
      <c r="W57" s="335">
        <f t="shared" si="11"/>
        <v>5285.1537037037033</v>
      </c>
      <c r="X57" s="39"/>
      <c r="Y57" s="40"/>
      <c r="Z57" s="40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ht="13.5" x14ac:dyDescent="0.25">
      <c r="A58" s="330">
        <v>3100</v>
      </c>
      <c r="B58" s="331">
        <f t="shared" si="0"/>
        <v>3100</v>
      </c>
      <c r="C58" s="331">
        <f t="shared" si="1"/>
        <v>50</v>
      </c>
      <c r="D58" s="314">
        <f>'STH 11 SF Areas by Stage'!F56</f>
        <v>13</v>
      </c>
      <c r="E58" s="332">
        <v>0</v>
      </c>
      <c r="F58" s="319">
        <f>'STH 11 SF Areas by Stage'!G56</f>
        <v>5</v>
      </c>
      <c r="G58" s="319">
        <v>0</v>
      </c>
      <c r="H58" s="319">
        <v>0</v>
      </c>
      <c r="I58" s="333">
        <v>38.5</v>
      </c>
      <c r="J58" s="336">
        <f t="shared" si="13"/>
        <v>19.444444444444443</v>
      </c>
      <c r="K58" s="319">
        <v>0</v>
      </c>
      <c r="L58" s="333">
        <f t="shared" si="14"/>
        <v>16.203703703703702</v>
      </c>
      <c r="M58" s="319">
        <f t="shared" si="15"/>
        <v>0</v>
      </c>
      <c r="N58" s="319">
        <f t="shared" si="16"/>
        <v>0</v>
      </c>
      <c r="O58" s="333">
        <f t="shared" si="17"/>
        <v>81.944444444444443</v>
      </c>
      <c r="P58" s="319">
        <v>0</v>
      </c>
      <c r="Q58" s="319">
        <f t="shared" si="12"/>
        <v>-145.85092592592596</v>
      </c>
      <c r="R58" s="319">
        <f t="shared" si="8"/>
        <v>0</v>
      </c>
      <c r="S58" s="319">
        <f t="shared" si="9"/>
        <v>0</v>
      </c>
      <c r="T58" s="319">
        <v>0</v>
      </c>
      <c r="U58" s="334">
        <f t="shared" si="10"/>
        <v>0</v>
      </c>
      <c r="V58" s="334">
        <v>0</v>
      </c>
      <c r="W58" s="335">
        <f t="shared" si="11"/>
        <v>5366.2879629629624</v>
      </c>
      <c r="X58" s="39"/>
      <c r="Y58" s="40"/>
      <c r="Z58" s="40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ht="13.5" x14ac:dyDescent="0.25">
      <c r="A59" s="330">
        <v>3150</v>
      </c>
      <c r="B59" s="331">
        <f t="shared" si="0"/>
        <v>3150</v>
      </c>
      <c r="C59" s="331">
        <f t="shared" si="1"/>
        <v>50</v>
      </c>
      <c r="D59" s="314">
        <f>'STH 11 SF Areas by Stage'!F57</f>
        <v>25</v>
      </c>
      <c r="E59" s="332">
        <v>0</v>
      </c>
      <c r="F59" s="319">
        <f>'STH 11 SF Areas by Stage'!G57</f>
        <v>3.8</v>
      </c>
      <c r="G59" s="319">
        <v>0</v>
      </c>
      <c r="H59" s="319">
        <v>0</v>
      </c>
      <c r="I59" s="333">
        <v>23.4</v>
      </c>
      <c r="J59" s="336">
        <f t="shared" si="13"/>
        <v>35.185185185185183</v>
      </c>
      <c r="K59" s="319">
        <v>0</v>
      </c>
      <c r="L59" s="333">
        <f t="shared" si="14"/>
        <v>8.1481481481481488</v>
      </c>
      <c r="M59" s="319">
        <f t="shared" si="15"/>
        <v>0</v>
      </c>
      <c r="N59" s="319">
        <f t="shared" si="16"/>
        <v>0</v>
      </c>
      <c r="O59" s="333">
        <f t="shared" si="17"/>
        <v>57.314814814814817</v>
      </c>
      <c r="P59" s="319">
        <v>0</v>
      </c>
      <c r="Q59" s="319">
        <f t="shared" si="12"/>
        <v>-192.98055555555561</v>
      </c>
      <c r="R59" s="319">
        <f t="shared" si="8"/>
        <v>0</v>
      </c>
      <c r="S59" s="319">
        <f t="shared" si="9"/>
        <v>0</v>
      </c>
      <c r="T59" s="319">
        <v>0</v>
      </c>
      <c r="U59" s="334">
        <f t="shared" si="10"/>
        <v>0</v>
      </c>
      <c r="V59" s="334">
        <v>0</v>
      </c>
      <c r="W59" s="335">
        <f t="shared" si="11"/>
        <v>5448.6027777777772</v>
      </c>
      <c r="X59" s="39"/>
      <c r="Y59" s="40"/>
      <c r="Z59" s="40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ht="13.5" x14ac:dyDescent="0.25">
      <c r="A60" s="330">
        <v>3200</v>
      </c>
      <c r="B60" s="331">
        <f t="shared" si="0"/>
        <v>3200</v>
      </c>
      <c r="C60" s="331">
        <f t="shared" si="1"/>
        <v>50</v>
      </c>
      <c r="D60" s="314">
        <f>'STH 11 SF Areas by Stage'!F58</f>
        <v>53.6</v>
      </c>
      <c r="E60" s="332">
        <v>0</v>
      </c>
      <c r="F60" s="319">
        <f>'STH 11 SF Areas by Stage'!G58</f>
        <v>0.75</v>
      </c>
      <c r="G60" s="319">
        <v>0</v>
      </c>
      <c r="H60" s="319">
        <v>0</v>
      </c>
      <c r="I60" s="333">
        <v>9.8000000000000007</v>
      </c>
      <c r="J60" s="336">
        <f t="shared" si="13"/>
        <v>72.777777777777771</v>
      </c>
      <c r="K60" s="319">
        <v>0</v>
      </c>
      <c r="L60" s="333">
        <f t="shared" si="14"/>
        <v>4.2129629629629628</v>
      </c>
      <c r="M60" s="319">
        <f t="shared" si="15"/>
        <v>0</v>
      </c>
      <c r="N60" s="319">
        <f t="shared" si="16"/>
        <v>0</v>
      </c>
      <c r="O60" s="333">
        <f t="shared" si="17"/>
        <v>30.740740740740744</v>
      </c>
      <c r="P60" s="319">
        <v>0</v>
      </c>
      <c r="Q60" s="319">
        <f t="shared" si="12"/>
        <v>-218.45509259259265</v>
      </c>
      <c r="R60" s="319">
        <f t="shared" si="8"/>
        <v>0</v>
      </c>
      <c r="S60" s="319">
        <f t="shared" si="9"/>
        <v>0</v>
      </c>
      <c r="T60" s="319">
        <v>0</v>
      </c>
      <c r="U60" s="334">
        <f t="shared" si="10"/>
        <v>0</v>
      </c>
      <c r="V60" s="334">
        <v>0</v>
      </c>
      <c r="W60" s="335">
        <f t="shared" si="11"/>
        <v>5546.855092592592</v>
      </c>
      <c r="X60" s="39"/>
      <c r="Y60" s="40"/>
      <c r="Z60" s="40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ht="13.5" x14ac:dyDescent="0.25">
      <c r="A61" s="330">
        <v>3250</v>
      </c>
      <c r="B61" s="331">
        <f t="shared" si="0"/>
        <v>3250</v>
      </c>
      <c r="C61" s="331">
        <f t="shared" si="1"/>
        <v>50</v>
      </c>
      <c r="D61" s="314">
        <f>'STH 11 SF Areas by Stage'!F59</f>
        <v>71.2</v>
      </c>
      <c r="E61" s="332">
        <v>0</v>
      </c>
      <c r="F61" s="319">
        <f>'STH 11 SF Areas by Stage'!G59</f>
        <v>0.4</v>
      </c>
      <c r="G61" s="319">
        <v>0</v>
      </c>
      <c r="H61" s="319">
        <v>0</v>
      </c>
      <c r="I61" s="333">
        <v>0</v>
      </c>
      <c r="J61" s="336">
        <f t="shared" si="13"/>
        <v>115.55555555555557</v>
      </c>
      <c r="K61" s="319">
        <v>0</v>
      </c>
      <c r="L61" s="333">
        <f t="shared" si="14"/>
        <v>1.0648148148148147</v>
      </c>
      <c r="M61" s="319">
        <f t="shared" si="15"/>
        <v>0</v>
      </c>
      <c r="N61" s="319">
        <f t="shared" si="16"/>
        <v>0</v>
      </c>
      <c r="O61" s="333">
        <f t="shared" si="17"/>
        <v>9.0740740740740744</v>
      </c>
      <c r="P61" s="319">
        <v>0</v>
      </c>
      <c r="Q61" s="319">
        <f t="shared" si="12"/>
        <v>-226.19814814814819</v>
      </c>
      <c r="R61" s="319">
        <f t="shared" si="8"/>
        <v>0</v>
      </c>
      <c r="S61" s="319">
        <f t="shared" si="9"/>
        <v>0</v>
      </c>
      <c r="T61" s="319">
        <v>0</v>
      </c>
      <c r="U61" s="334">
        <f t="shared" si="10"/>
        <v>0</v>
      </c>
      <c r="V61" s="334">
        <v>0</v>
      </c>
      <c r="W61" s="335">
        <f t="shared" si="11"/>
        <v>5670.1537037037033</v>
      </c>
      <c r="X61" s="39"/>
      <c r="Y61" s="40"/>
      <c r="Z61" s="40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ht="13.5" x14ac:dyDescent="0.25">
      <c r="A62" s="330">
        <v>3300</v>
      </c>
      <c r="B62" s="331">
        <f t="shared" si="0"/>
        <v>3300</v>
      </c>
      <c r="C62" s="331">
        <f t="shared" si="1"/>
        <v>50</v>
      </c>
      <c r="D62" s="314">
        <f>'STH 11 SF Areas by Stage'!F60</f>
        <v>85.4</v>
      </c>
      <c r="E62" s="332">
        <v>0</v>
      </c>
      <c r="F62" s="319">
        <f>'STH 11 SF Areas by Stage'!G60</f>
        <v>0</v>
      </c>
      <c r="G62" s="319">
        <v>0</v>
      </c>
      <c r="H62" s="319">
        <v>0</v>
      </c>
      <c r="I62" s="333">
        <v>0</v>
      </c>
      <c r="J62" s="336">
        <f t="shared" si="13"/>
        <v>145.00000000000003</v>
      </c>
      <c r="K62" s="319">
        <v>0</v>
      </c>
      <c r="L62" s="333">
        <f t="shared" si="14"/>
        <v>0.37037037037037035</v>
      </c>
      <c r="M62" s="319">
        <f t="shared" si="15"/>
        <v>0</v>
      </c>
      <c r="N62" s="319">
        <f t="shared" si="16"/>
        <v>0</v>
      </c>
      <c r="O62" s="333">
        <f t="shared" si="17"/>
        <v>0</v>
      </c>
      <c r="P62" s="319">
        <v>0</v>
      </c>
      <c r="Q62" s="319">
        <f t="shared" si="12"/>
        <v>-225.73518518518523</v>
      </c>
      <c r="R62" s="319">
        <f t="shared" si="8"/>
        <v>0</v>
      </c>
      <c r="S62" s="319">
        <f t="shared" si="9"/>
        <v>0</v>
      </c>
      <c r="T62" s="319">
        <v>0</v>
      </c>
      <c r="U62" s="334">
        <f t="shared" si="10"/>
        <v>0</v>
      </c>
      <c r="V62" s="334">
        <v>0</v>
      </c>
      <c r="W62" s="335">
        <f t="shared" si="11"/>
        <v>5814.6907407407407</v>
      </c>
      <c r="X62" s="39"/>
      <c r="Y62" s="40"/>
      <c r="Z62" s="40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ht="13.5" x14ac:dyDescent="0.25">
      <c r="A63" s="330">
        <v>3350</v>
      </c>
      <c r="B63" s="331">
        <f t="shared" si="0"/>
        <v>3350</v>
      </c>
      <c r="C63" s="331">
        <f t="shared" si="1"/>
        <v>50</v>
      </c>
      <c r="D63" s="314">
        <f>'STH 11 SF Areas by Stage'!F61</f>
        <v>85</v>
      </c>
      <c r="E63" s="332">
        <v>0</v>
      </c>
      <c r="F63" s="319">
        <f>'STH 11 SF Areas by Stage'!G61</f>
        <v>0</v>
      </c>
      <c r="G63" s="319">
        <v>0</v>
      </c>
      <c r="H63" s="319">
        <v>0</v>
      </c>
      <c r="I63" s="333">
        <v>0</v>
      </c>
      <c r="J63" s="336">
        <f t="shared" si="13"/>
        <v>157.77777777777777</v>
      </c>
      <c r="K63" s="319">
        <v>0</v>
      </c>
      <c r="L63" s="333">
        <f t="shared" si="14"/>
        <v>0</v>
      </c>
      <c r="M63" s="319">
        <f t="shared" si="15"/>
        <v>0</v>
      </c>
      <c r="N63" s="319">
        <f t="shared" si="16"/>
        <v>0</v>
      </c>
      <c r="O63" s="333">
        <f t="shared" si="17"/>
        <v>0</v>
      </c>
      <c r="P63" s="319">
        <v>0</v>
      </c>
      <c r="Q63" s="319">
        <f t="shared" si="12"/>
        <v>-225.73518518518523</v>
      </c>
      <c r="R63" s="319">
        <f t="shared" si="8"/>
        <v>0</v>
      </c>
      <c r="S63" s="319">
        <f t="shared" si="9"/>
        <v>0</v>
      </c>
      <c r="T63" s="319">
        <v>0</v>
      </c>
      <c r="U63" s="334">
        <f t="shared" si="10"/>
        <v>0</v>
      </c>
      <c r="V63" s="334">
        <v>0</v>
      </c>
      <c r="W63" s="335">
        <f t="shared" si="11"/>
        <v>5972.4685185185181</v>
      </c>
      <c r="X63" s="39"/>
      <c r="Y63" s="40"/>
      <c r="Z63" s="40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ht="13.5" x14ac:dyDescent="0.25">
      <c r="A64" s="330">
        <v>3400</v>
      </c>
      <c r="B64" s="331">
        <f t="shared" si="0"/>
        <v>3400</v>
      </c>
      <c r="C64" s="331">
        <f t="shared" si="1"/>
        <v>50</v>
      </c>
      <c r="D64" s="314">
        <f>'STH 11 SF Areas by Stage'!F62</f>
        <v>77.900000000000006</v>
      </c>
      <c r="E64" s="332">
        <v>0</v>
      </c>
      <c r="F64" s="319">
        <f>'STH 11 SF Areas by Stage'!G62</f>
        <v>0</v>
      </c>
      <c r="G64" s="319">
        <v>0</v>
      </c>
      <c r="H64" s="319">
        <v>0</v>
      </c>
      <c r="I64" s="333">
        <v>0</v>
      </c>
      <c r="J64" s="336">
        <f t="shared" si="13"/>
        <v>150.83333333333334</v>
      </c>
      <c r="K64" s="319">
        <v>0</v>
      </c>
      <c r="L64" s="333">
        <f t="shared" si="14"/>
        <v>0</v>
      </c>
      <c r="M64" s="319">
        <f t="shared" si="15"/>
        <v>0</v>
      </c>
      <c r="N64" s="319">
        <f t="shared" si="16"/>
        <v>0</v>
      </c>
      <c r="O64" s="333">
        <f t="shared" si="17"/>
        <v>0</v>
      </c>
      <c r="P64" s="319">
        <v>0</v>
      </c>
      <c r="Q64" s="319">
        <f t="shared" si="12"/>
        <v>-225.73518518518523</v>
      </c>
      <c r="R64" s="319">
        <f t="shared" si="8"/>
        <v>0</v>
      </c>
      <c r="S64" s="319">
        <f t="shared" si="9"/>
        <v>0</v>
      </c>
      <c r="T64" s="319">
        <v>0</v>
      </c>
      <c r="U64" s="334">
        <f t="shared" si="10"/>
        <v>0</v>
      </c>
      <c r="V64" s="334">
        <v>0</v>
      </c>
      <c r="W64" s="335">
        <f t="shared" si="11"/>
        <v>6123.3018518518511</v>
      </c>
      <c r="X64" s="39"/>
      <c r="Y64" s="40"/>
      <c r="Z64" s="40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ht="13.5" x14ac:dyDescent="0.25">
      <c r="A65" s="330">
        <v>3450</v>
      </c>
      <c r="B65" s="331">
        <f t="shared" si="0"/>
        <v>3450</v>
      </c>
      <c r="C65" s="331">
        <f t="shared" si="1"/>
        <v>50</v>
      </c>
      <c r="D65" s="314">
        <f>'STH 11 SF Areas by Stage'!F63</f>
        <v>63</v>
      </c>
      <c r="E65" s="332">
        <v>0</v>
      </c>
      <c r="F65" s="319">
        <f>'STH 11 SF Areas by Stage'!G63</f>
        <v>0</v>
      </c>
      <c r="G65" s="319">
        <v>0</v>
      </c>
      <c r="H65" s="319">
        <v>0</v>
      </c>
      <c r="I65" s="333">
        <v>0</v>
      </c>
      <c r="J65" s="336">
        <f t="shared" si="13"/>
        <v>130.46296296296296</v>
      </c>
      <c r="K65" s="319">
        <v>0</v>
      </c>
      <c r="L65" s="333">
        <f t="shared" si="14"/>
        <v>0</v>
      </c>
      <c r="M65" s="319">
        <f t="shared" si="15"/>
        <v>0</v>
      </c>
      <c r="N65" s="319">
        <f t="shared" si="16"/>
        <v>0</v>
      </c>
      <c r="O65" s="333">
        <f t="shared" si="17"/>
        <v>0</v>
      </c>
      <c r="P65" s="319">
        <v>0</v>
      </c>
      <c r="Q65" s="319">
        <f t="shared" si="12"/>
        <v>-225.73518518518523</v>
      </c>
      <c r="R65" s="319">
        <f t="shared" si="8"/>
        <v>0</v>
      </c>
      <c r="S65" s="319">
        <f t="shared" si="9"/>
        <v>0</v>
      </c>
      <c r="T65" s="319">
        <v>0</v>
      </c>
      <c r="U65" s="334">
        <f t="shared" si="10"/>
        <v>0</v>
      </c>
      <c r="V65" s="334">
        <v>0</v>
      </c>
      <c r="W65" s="335">
        <f t="shared" si="11"/>
        <v>6253.7648148148137</v>
      </c>
      <c r="X65" s="39"/>
      <c r="Y65" s="40"/>
      <c r="Z65" s="40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ht="13.5" x14ac:dyDescent="0.25">
      <c r="A66" s="330">
        <v>3500</v>
      </c>
      <c r="B66" s="331">
        <f t="shared" si="0"/>
        <v>3500</v>
      </c>
      <c r="C66" s="331">
        <f t="shared" si="1"/>
        <v>50</v>
      </c>
      <c r="D66" s="314">
        <f>'STH 11 SF Areas by Stage'!F64</f>
        <v>60</v>
      </c>
      <c r="E66" s="332">
        <v>0</v>
      </c>
      <c r="F66" s="319">
        <f>'STH 11 SF Areas by Stage'!G64</f>
        <v>0</v>
      </c>
      <c r="G66" s="319">
        <v>0</v>
      </c>
      <c r="H66" s="319">
        <v>0</v>
      </c>
      <c r="I66" s="333">
        <v>0</v>
      </c>
      <c r="J66" s="336">
        <f t="shared" si="13"/>
        <v>113.88888888888889</v>
      </c>
      <c r="K66" s="319">
        <v>0</v>
      </c>
      <c r="L66" s="333">
        <f t="shared" si="14"/>
        <v>0</v>
      </c>
      <c r="M66" s="319">
        <f t="shared" si="15"/>
        <v>0</v>
      </c>
      <c r="N66" s="319">
        <f t="shared" si="16"/>
        <v>0</v>
      </c>
      <c r="O66" s="333">
        <f t="shared" si="17"/>
        <v>0</v>
      </c>
      <c r="P66" s="319">
        <v>0</v>
      </c>
      <c r="Q66" s="319">
        <f t="shared" si="12"/>
        <v>-225.73518518518523</v>
      </c>
      <c r="R66" s="319">
        <f t="shared" si="8"/>
        <v>0</v>
      </c>
      <c r="S66" s="319">
        <f t="shared" si="9"/>
        <v>0</v>
      </c>
      <c r="T66" s="319">
        <v>0</v>
      </c>
      <c r="U66" s="334">
        <f t="shared" si="10"/>
        <v>0</v>
      </c>
      <c r="V66" s="334">
        <v>0</v>
      </c>
      <c r="W66" s="335">
        <f t="shared" si="11"/>
        <v>6367.6537037037024</v>
      </c>
      <c r="X66" s="39"/>
      <c r="Y66" s="40"/>
      <c r="Z66" s="40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ht="13.5" x14ac:dyDescent="0.25">
      <c r="A67" s="330">
        <v>3550</v>
      </c>
      <c r="B67" s="331">
        <f t="shared" si="0"/>
        <v>3550</v>
      </c>
      <c r="C67" s="331">
        <f t="shared" si="1"/>
        <v>50</v>
      </c>
      <c r="D67" s="314">
        <f>'STH 11 SF Areas by Stage'!F65</f>
        <v>77</v>
      </c>
      <c r="E67" s="332">
        <v>0</v>
      </c>
      <c r="F67" s="319">
        <f>'STH 11 SF Areas by Stage'!G65</f>
        <v>0</v>
      </c>
      <c r="G67" s="319">
        <v>0</v>
      </c>
      <c r="H67" s="319">
        <v>0</v>
      </c>
      <c r="I67" s="333">
        <v>0</v>
      </c>
      <c r="J67" s="336">
        <f t="shared" si="13"/>
        <v>126.85185185185185</v>
      </c>
      <c r="K67" s="319">
        <v>0</v>
      </c>
      <c r="L67" s="333">
        <f t="shared" si="14"/>
        <v>0</v>
      </c>
      <c r="M67" s="319">
        <f t="shared" si="15"/>
        <v>0</v>
      </c>
      <c r="N67" s="319">
        <f t="shared" si="16"/>
        <v>0</v>
      </c>
      <c r="O67" s="333">
        <f t="shared" si="17"/>
        <v>0</v>
      </c>
      <c r="P67" s="319">
        <v>0</v>
      </c>
      <c r="Q67" s="319">
        <f t="shared" si="12"/>
        <v>-225.73518518518523</v>
      </c>
      <c r="R67" s="319">
        <f t="shared" si="8"/>
        <v>0</v>
      </c>
      <c r="S67" s="319">
        <f t="shared" si="9"/>
        <v>0</v>
      </c>
      <c r="T67" s="319">
        <v>0</v>
      </c>
      <c r="U67" s="334">
        <f t="shared" si="10"/>
        <v>0</v>
      </c>
      <c r="V67" s="334">
        <v>0</v>
      </c>
      <c r="W67" s="335">
        <f t="shared" si="11"/>
        <v>6494.5055555555546</v>
      </c>
      <c r="X67" s="39"/>
      <c r="Y67" s="40"/>
      <c r="Z67" s="40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ht="13.5" x14ac:dyDescent="0.25">
      <c r="A68" s="330">
        <v>3600</v>
      </c>
      <c r="B68" s="331">
        <f t="shared" si="0"/>
        <v>3600</v>
      </c>
      <c r="C68" s="331">
        <f t="shared" si="1"/>
        <v>50</v>
      </c>
      <c r="D68" s="314">
        <f>'STH 11 SF Areas by Stage'!F66</f>
        <v>82.4</v>
      </c>
      <c r="E68" s="332">
        <v>0</v>
      </c>
      <c r="F68" s="319">
        <f>'STH 11 SF Areas by Stage'!G66</f>
        <v>0</v>
      </c>
      <c r="G68" s="319">
        <v>0</v>
      </c>
      <c r="H68" s="319">
        <v>0</v>
      </c>
      <c r="I68" s="333">
        <v>0</v>
      </c>
      <c r="J68" s="336">
        <f t="shared" si="13"/>
        <v>147.59259259259258</v>
      </c>
      <c r="K68" s="319">
        <v>0</v>
      </c>
      <c r="L68" s="333">
        <f t="shared" si="14"/>
        <v>0</v>
      </c>
      <c r="M68" s="319">
        <f t="shared" si="15"/>
        <v>0</v>
      </c>
      <c r="N68" s="319">
        <f t="shared" si="16"/>
        <v>0</v>
      </c>
      <c r="O68" s="333">
        <f t="shared" si="17"/>
        <v>0</v>
      </c>
      <c r="P68" s="319">
        <v>0</v>
      </c>
      <c r="Q68" s="319">
        <f t="shared" si="12"/>
        <v>-225.73518518518523</v>
      </c>
      <c r="R68" s="319">
        <f t="shared" si="8"/>
        <v>0</v>
      </c>
      <c r="S68" s="319">
        <f t="shared" si="9"/>
        <v>0</v>
      </c>
      <c r="T68" s="319">
        <v>0</v>
      </c>
      <c r="U68" s="334">
        <f t="shared" si="10"/>
        <v>0</v>
      </c>
      <c r="V68" s="334">
        <v>0</v>
      </c>
      <c r="W68" s="335">
        <f t="shared" si="11"/>
        <v>6642.0981481481467</v>
      </c>
      <c r="X68" s="39"/>
      <c r="Y68" s="40"/>
      <c r="Z68" s="40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ht="13.5" x14ac:dyDescent="0.25">
      <c r="A69" s="330">
        <v>3650</v>
      </c>
      <c r="B69" s="331">
        <f t="shared" si="0"/>
        <v>3650</v>
      </c>
      <c r="C69" s="331">
        <f t="shared" si="1"/>
        <v>50</v>
      </c>
      <c r="D69" s="314">
        <f>'STH 11 SF Areas by Stage'!F67</f>
        <v>72</v>
      </c>
      <c r="E69" s="332">
        <v>0</v>
      </c>
      <c r="F69" s="319">
        <f>'STH 11 SF Areas by Stage'!G67</f>
        <v>0</v>
      </c>
      <c r="G69" s="319">
        <v>0</v>
      </c>
      <c r="H69" s="319">
        <v>0</v>
      </c>
      <c r="I69" s="333">
        <v>0</v>
      </c>
      <c r="J69" s="336">
        <f t="shared" si="13"/>
        <v>142.96296296296296</v>
      </c>
      <c r="K69" s="319">
        <v>0</v>
      </c>
      <c r="L69" s="333">
        <f t="shared" si="14"/>
        <v>0</v>
      </c>
      <c r="M69" s="319">
        <f t="shared" si="15"/>
        <v>0</v>
      </c>
      <c r="N69" s="319">
        <f t="shared" si="16"/>
        <v>0</v>
      </c>
      <c r="O69" s="333">
        <f t="shared" si="17"/>
        <v>0</v>
      </c>
      <c r="P69" s="319">
        <v>0</v>
      </c>
      <c r="Q69" s="319">
        <f t="shared" si="12"/>
        <v>-225.73518518518523</v>
      </c>
      <c r="R69" s="319">
        <f t="shared" si="8"/>
        <v>0</v>
      </c>
      <c r="S69" s="319">
        <f t="shared" si="9"/>
        <v>0</v>
      </c>
      <c r="T69" s="319">
        <v>0</v>
      </c>
      <c r="U69" s="334">
        <f t="shared" si="10"/>
        <v>0</v>
      </c>
      <c r="V69" s="334">
        <v>0</v>
      </c>
      <c r="W69" s="335">
        <f t="shared" si="11"/>
        <v>6785.0611111111093</v>
      </c>
      <c r="X69" s="39"/>
      <c r="Y69" s="40"/>
      <c r="Z69" s="40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ht="13.5" x14ac:dyDescent="0.25">
      <c r="A70" s="330">
        <v>3700</v>
      </c>
      <c r="B70" s="331">
        <f t="shared" si="0"/>
        <v>3700</v>
      </c>
      <c r="C70" s="331">
        <f t="shared" si="1"/>
        <v>50</v>
      </c>
      <c r="D70" s="314">
        <f>'STH 11 SF Areas by Stage'!F68</f>
        <v>73.400000000000006</v>
      </c>
      <c r="E70" s="332">
        <v>0</v>
      </c>
      <c r="F70" s="319">
        <f>'STH 11 SF Areas by Stage'!G68</f>
        <v>0</v>
      </c>
      <c r="G70" s="319">
        <v>0</v>
      </c>
      <c r="H70" s="319">
        <v>0</v>
      </c>
      <c r="I70" s="333">
        <v>0</v>
      </c>
      <c r="J70" s="336">
        <f t="shared" si="13"/>
        <v>134.62962962962962</v>
      </c>
      <c r="K70" s="319">
        <v>0</v>
      </c>
      <c r="L70" s="333">
        <f t="shared" si="14"/>
        <v>0</v>
      </c>
      <c r="M70" s="319">
        <f t="shared" si="15"/>
        <v>0</v>
      </c>
      <c r="N70" s="319">
        <f t="shared" si="16"/>
        <v>0</v>
      </c>
      <c r="O70" s="333">
        <f t="shared" si="17"/>
        <v>0</v>
      </c>
      <c r="P70" s="319">
        <v>0</v>
      </c>
      <c r="Q70" s="319">
        <f t="shared" si="12"/>
        <v>-225.73518518518523</v>
      </c>
      <c r="R70" s="319">
        <f t="shared" si="8"/>
        <v>0</v>
      </c>
      <c r="S70" s="319">
        <f t="shared" si="9"/>
        <v>0</v>
      </c>
      <c r="T70" s="319">
        <v>0</v>
      </c>
      <c r="U70" s="334">
        <f t="shared" si="10"/>
        <v>0</v>
      </c>
      <c r="V70" s="334">
        <v>0</v>
      </c>
      <c r="W70" s="335">
        <f t="shared" si="11"/>
        <v>6919.6907407407389</v>
      </c>
      <c r="X70" s="39"/>
      <c r="Y70" s="40"/>
      <c r="Z70" s="40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ht="13.5" x14ac:dyDescent="0.25">
      <c r="A71" s="330">
        <v>3750</v>
      </c>
      <c r="B71" s="331">
        <f t="shared" ref="B71:B134" si="18">A71</f>
        <v>3750</v>
      </c>
      <c r="C71" s="331">
        <f t="shared" ref="C71:C134" si="19">B71- B70</f>
        <v>50</v>
      </c>
      <c r="D71" s="314">
        <f>'STH 11 SF Areas by Stage'!F69</f>
        <v>91</v>
      </c>
      <c r="E71" s="332">
        <v>0</v>
      </c>
      <c r="F71" s="319">
        <f>'STH 11 SF Areas by Stage'!G69</f>
        <v>0</v>
      </c>
      <c r="G71" s="319">
        <v>0</v>
      </c>
      <c r="H71" s="319">
        <v>0</v>
      </c>
      <c r="I71" s="333">
        <v>0</v>
      </c>
      <c r="J71" s="336">
        <f t="shared" si="13"/>
        <v>152.22222222222223</v>
      </c>
      <c r="K71" s="319">
        <v>0</v>
      </c>
      <c r="L71" s="333">
        <f t="shared" si="14"/>
        <v>0</v>
      </c>
      <c r="M71" s="319">
        <f t="shared" si="15"/>
        <v>0</v>
      </c>
      <c r="N71" s="319">
        <f t="shared" si="16"/>
        <v>0</v>
      </c>
      <c r="O71" s="333">
        <f t="shared" si="17"/>
        <v>0</v>
      </c>
      <c r="P71" s="319">
        <v>0</v>
      </c>
      <c r="Q71" s="319">
        <f t="shared" si="12"/>
        <v>-225.73518518518523</v>
      </c>
      <c r="R71" s="319">
        <f t="shared" si="8"/>
        <v>0</v>
      </c>
      <c r="S71" s="319">
        <f t="shared" si="9"/>
        <v>0</v>
      </c>
      <c r="T71" s="319">
        <v>0</v>
      </c>
      <c r="U71" s="334">
        <f t="shared" si="10"/>
        <v>0</v>
      </c>
      <c r="V71" s="334">
        <v>0</v>
      </c>
      <c r="W71" s="335">
        <f t="shared" si="11"/>
        <v>7071.9129629629615</v>
      </c>
      <c r="X71" s="39"/>
      <c r="Y71" s="40"/>
      <c r="Z71" s="40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ht="13.5" x14ac:dyDescent="0.25">
      <c r="A72" s="330">
        <v>3800</v>
      </c>
      <c r="B72" s="331">
        <f t="shared" si="18"/>
        <v>3800</v>
      </c>
      <c r="C72" s="331">
        <f t="shared" si="19"/>
        <v>50</v>
      </c>
      <c r="D72" s="314">
        <f>'STH 11 SF Areas by Stage'!F70</f>
        <v>98.7</v>
      </c>
      <c r="E72" s="332">
        <v>0</v>
      </c>
      <c r="F72" s="319">
        <f>'STH 11 SF Areas by Stage'!G70</f>
        <v>0</v>
      </c>
      <c r="G72" s="319">
        <v>0</v>
      </c>
      <c r="H72" s="319">
        <v>0</v>
      </c>
      <c r="I72" s="333">
        <v>0</v>
      </c>
      <c r="J72" s="336">
        <f t="shared" si="13"/>
        <v>175.64814814814815</v>
      </c>
      <c r="K72" s="319">
        <v>0</v>
      </c>
      <c r="L72" s="333">
        <f t="shared" si="14"/>
        <v>0</v>
      </c>
      <c r="M72" s="319">
        <f t="shared" si="15"/>
        <v>0</v>
      </c>
      <c r="N72" s="319">
        <f t="shared" si="16"/>
        <v>0</v>
      </c>
      <c r="O72" s="333">
        <f t="shared" si="17"/>
        <v>0</v>
      </c>
      <c r="P72" s="319">
        <v>0</v>
      </c>
      <c r="Q72" s="319">
        <f t="shared" si="12"/>
        <v>-225.73518518518523</v>
      </c>
      <c r="R72" s="319">
        <f t="shared" ref="R72:R135" si="20">M72* $R$4 + R71</f>
        <v>0</v>
      </c>
      <c r="S72" s="319">
        <f t="shared" ref="S72:S135" si="21">N72* $S$4 + S71</f>
        <v>0</v>
      </c>
      <c r="T72" s="319">
        <v>0</v>
      </c>
      <c r="U72" s="334">
        <f t="shared" ref="U72:U135" si="22">M72* $U$4 + U71</f>
        <v>0</v>
      </c>
      <c r="V72" s="334">
        <v>0</v>
      </c>
      <c r="W72" s="335">
        <f t="shared" ref="W72:W135" si="23">(AVERAGE(D71:D72)*(C72) / 27)-K72 - ((L72- (N72* $S$4)- (M72* $U$4)- (O72* $V$4))* $Q$4)+ W71</f>
        <v>7247.5611111111093</v>
      </c>
      <c r="X72" s="39"/>
      <c r="Y72" s="40"/>
      <c r="Z72" s="40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ht="13.5" x14ac:dyDescent="0.25">
      <c r="A73" s="330">
        <v>3850</v>
      </c>
      <c r="B73" s="331">
        <f t="shared" si="18"/>
        <v>3850</v>
      </c>
      <c r="C73" s="331">
        <f t="shared" si="19"/>
        <v>50</v>
      </c>
      <c r="D73" s="314">
        <f>'STH 11 SF Areas by Stage'!F71</f>
        <v>99</v>
      </c>
      <c r="E73" s="332">
        <v>0</v>
      </c>
      <c r="F73" s="319">
        <f>'STH 11 SF Areas by Stage'!G71</f>
        <v>0</v>
      </c>
      <c r="G73" s="319">
        <v>0</v>
      </c>
      <c r="H73" s="319">
        <v>0</v>
      </c>
      <c r="I73" s="333">
        <v>0</v>
      </c>
      <c r="J73" s="336">
        <f t="shared" si="13"/>
        <v>183.05555555555554</v>
      </c>
      <c r="K73" s="319">
        <v>0</v>
      </c>
      <c r="L73" s="333">
        <f t="shared" si="14"/>
        <v>0</v>
      </c>
      <c r="M73" s="319">
        <f t="shared" si="15"/>
        <v>0</v>
      </c>
      <c r="N73" s="319">
        <f t="shared" si="16"/>
        <v>0</v>
      </c>
      <c r="O73" s="333">
        <f t="shared" si="17"/>
        <v>0</v>
      </c>
      <c r="P73" s="319">
        <v>0</v>
      </c>
      <c r="Q73" s="319">
        <f t="shared" si="12"/>
        <v>-225.73518518518523</v>
      </c>
      <c r="R73" s="319">
        <f t="shared" si="20"/>
        <v>0</v>
      </c>
      <c r="S73" s="319">
        <f t="shared" si="21"/>
        <v>0</v>
      </c>
      <c r="T73" s="319">
        <v>0</v>
      </c>
      <c r="U73" s="334">
        <f t="shared" si="22"/>
        <v>0</v>
      </c>
      <c r="V73" s="334">
        <v>0</v>
      </c>
      <c r="W73" s="335">
        <f t="shared" si="23"/>
        <v>7430.616666666665</v>
      </c>
      <c r="X73" s="39"/>
      <c r="Y73" s="40"/>
      <c r="Z73" s="40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ht="13.5" x14ac:dyDescent="0.25">
      <c r="A74" s="330">
        <v>3900</v>
      </c>
      <c r="B74" s="331">
        <f t="shared" si="18"/>
        <v>3900</v>
      </c>
      <c r="C74" s="331">
        <f t="shared" si="19"/>
        <v>50</v>
      </c>
      <c r="D74" s="314">
        <f>'STH 11 SF Areas by Stage'!F72</f>
        <v>104</v>
      </c>
      <c r="E74" s="332">
        <v>0</v>
      </c>
      <c r="F74" s="319">
        <f>'STH 11 SF Areas by Stage'!G72</f>
        <v>0</v>
      </c>
      <c r="G74" s="319">
        <v>0</v>
      </c>
      <c r="H74" s="319">
        <v>0</v>
      </c>
      <c r="I74" s="333">
        <v>0</v>
      </c>
      <c r="J74" s="336">
        <f t="shared" si="13"/>
        <v>187.96296296296296</v>
      </c>
      <c r="K74" s="319">
        <v>0</v>
      </c>
      <c r="L74" s="333">
        <f t="shared" si="14"/>
        <v>0</v>
      </c>
      <c r="M74" s="319">
        <f t="shared" si="15"/>
        <v>0</v>
      </c>
      <c r="N74" s="319">
        <f t="shared" si="16"/>
        <v>0</v>
      </c>
      <c r="O74" s="333">
        <f t="shared" si="17"/>
        <v>0</v>
      </c>
      <c r="P74" s="319">
        <v>0</v>
      </c>
      <c r="Q74" s="319">
        <f t="shared" si="12"/>
        <v>-225.73518518518523</v>
      </c>
      <c r="R74" s="319">
        <f t="shared" si="20"/>
        <v>0</v>
      </c>
      <c r="S74" s="319">
        <f t="shared" si="21"/>
        <v>0</v>
      </c>
      <c r="T74" s="319">
        <v>0</v>
      </c>
      <c r="U74" s="334">
        <f t="shared" si="22"/>
        <v>0</v>
      </c>
      <c r="V74" s="334">
        <v>0</v>
      </c>
      <c r="W74" s="335">
        <f t="shared" si="23"/>
        <v>7618.5796296296276</v>
      </c>
      <c r="X74" s="39"/>
      <c r="Y74" s="40"/>
      <c r="Z74" s="40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ht="13.5" x14ac:dyDescent="0.25">
      <c r="A75" s="330">
        <v>3950</v>
      </c>
      <c r="B75" s="331">
        <f t="shared" si="18"/>
        <v>3950</v>
      </c>
      <c r="C75" s="331">
        <f t="shared" si="19"/>
        <v>50</v>
      </c>
      <c r="D75" s="314">
        <f>'STH 11 SF Areas by Stage'!F73</f>
        <v>107</v>
      </c>
      <c r="E75" s="332">
        <v>0</v>
      </c>
      <c r="F75" s="319">
        <f>'STH 11 SF Areas by Stage'!G73</f>
        <v>0</v>
      </c>
      <c r="G75" s="319">
        <v>0</v>
      </c>
      <c r="H75" s="319">
        <v>0</v>
      </c>
      <c r="I75" s="333">
        <v>0</v>
      </c>
      <c r="J75" s="336">
        <f t="shared" si="13"/>
        <v>195.37037037037038</v>
      </c>
      <c r="K75" s="319">
        <v>0</v>
      </c>
      <c r="L75" s="333">
        <f t="shared" si="14"/>
        <v>0</v>
      </c>
      <c r="M75" s="319">
        <f t="shared" si="15"/>
        <v>0</v>
      </c>
      <c r="N75" s="319">
        <f t="shared" si="16"/>
        <v>0</v>
      </c>
      <c r="O75" s="333">
        <f t="shared" si="17"/>
        <v>0</v>
      </c>
      <c r="P75" s="319">
        <v>0</v>
      </c>
      <c r="Q75" s="319">
        <f t="shared" si="12"/>
        <v>-225.73518518518523</v>
      </c>
      <c r="R75" s="319">
        <f t="shared" si="20"/>
        <v>0</v>
      </c>
      <c r="S75" s="319">
        <f t="shared" si="21"/>
        <v>0</v>
      </c>
      <c r="T75" s="319">
        <v>0</v>
      </c>
      <c r="U75" s="334">
        <f t="shared" si="22"/>
        <v>0</v>
      </c>
      <c r="V75" s="334">
        <v>0</v>
      </c>
      <c r="W75" s="335">
        <f t="shared" si="23"/>
        <v>7813.949999999998</v>
      </c>
      <c r="X75" s="39"/>
      <c r="Y75" s="40"/>
      <c r="Z75" s="40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ht="13.5" x14ac:dyDescent="0.25">
      <c r="A76" s="330">
        <v>4000</v>
      </c>
      <c r="B76" s="331">
        <f t="shared" si="18"/>
        <v>4000</v>
      </c>
      <c r="C76" s="331">
        <f t="shared" si="19"/>
        <v>50</v>
      </c>
      <c r="D76" s="314">
        <f>'STH 11 SF Areas by Stage'!F74</f>
        <v>110.2</v>
      </c>
      <c r="E76" s="332">
        <v>0</v>
      </c>
      <c r="F76" s="319">
        <f>'STH 11 SF Areas by Stage'!G74</f>
        <v>0</v>
      </c>
      <c r="G76" s="319">
        <v>0</v>
      </c>
      <c r="H76" s="319">
        <v>0</v>
      </c>
      <c r="I76" s="333">
        <v>0</v>
      </c>
      <c r="J76" s="336">
        <f t="shared" si="13"/>
        <v>201.11111111111111</v>
      </c>
      <c r="K76" s="319">
        <v>0</v>
      </c>
      <c r="L76" s="333">
        <f t="shared" si="14"/>
        <v>0</v>
      </c>
      <c r="M76" s="319">
        <f t="shared" si="15"/>
        <v>0</v>
      </c>
      <c r="N76" s="319">
        <f t="shared" si="16"/>
        <v>0</v>
      </c>
      <c r="O76" s="333">
        <f t="shared" si="17"/>
        <v>0</v>
      </c>
      <c r="P76" s="319">
        <v>0</v>
      </c>
      <c r="Q76" s="319">
        <f t="shared" si="12"/>
        <v>-225.73518518518523</v>
      </c>
      <c r="R76" s="319">
        <f t="shared" si="20"/>
        <v>0</v>
      </c>
      <c r="S76" s="319">
        <f t="shared" si="21"/>
        <v>0</v>
      </c>
      <c r="T76" s="319">
        <v>0</v>
      </c>
      <c r="U76" s="334">
        <f t="shared" si="22"/>
        <v>0</v>
      </c>
      <c r="V76" s="334">
        <v>0</v>
      </c>
      <c r="W76" s="335">
        <f t="shared" si="23"/>
        <v>8015.0611111111093</v>
      </c>
      <c r="X76" s="39"/>
      <c r="Y76" s="40"/>
      <c r="Z76" s="40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ht="13.5" x14ac:dyDescent="0.25">
      <c r="A77" s="330">
        <v>4050</v>
      </c>
      <c r="B77" s="331">
        <f t="shared" si="18"/>
        <v>4050</v>
      </c>
      <c r="C77" s="331">
        <f t="shared" si="19"/>
        <v>50</v>
      </c>
      <c r="D77" s="314">
        <f>'STH 11 SF Areas by Stage'!F75</f>
        <v>110</v>
      </c>
      <c r="E77" s="332">
        <v>0</v>
      </c>
      <c r="F77" s="319">
        <f>'STH 11 SF Areas by Stage'!G75</f>
        <v>0</v>
      </c>
      <c r="G77" s="319">
        <v>0</v>
      </c>
      <c r="H77" s="319">
        <v>0</v>
      </c>
      <c r="I77" s="333">
        <v>0</v>
      </c>
      <c r="J77" s="336">
        <f t="shared" si="13"/>
        <v>203.88888888888889</v>
      </c>
      <c r="K77" s="319">
        <v>0</v>
      </c>
      <c r="L77" s="333">
        <f t="shared" si="14"/>
        <v>0</v>
      </c>
      <c r="M77" s="319">
        <f t="shared" si="15"/>
        <v>0</v>
      </c>
      <c r="N77" s="319">
        <f t="shared" si="16"/>
        <v>0</v>
      </c>
      <c r="O77" s="333">
        <f t="shared" si="17"/>
        <v>0</v>
      </c>
      <c r="P77" s="319">
        <v>0</v>
      </c>
      <c r="Q77" s="319">
        <f t="shared" si="12"/>
        <v>-225.73518518518523</v>
      </c>
      <c r="R77" s="319">
        <f t="shared" si="20"/>
        <v>0</v>
      </c>
      <c r="S77" s="319">
        <f t="shared" si="21"/>
        <v>0</v>
      </c>
      <c r="T77" s="319">
        <v>0</v>
      </c>
      <c r="U77" s="334">
        <f t="shared" si="22"/>
        <v>0</v>
      </c>
      <c r="V77" s="334">
        <v>0</v>
      </c>
      <c r="W77" s="335">
        <f t="shared" si="23"/>
        <v>8218.9499999999989</v>
      </c>
      <c r="X77" s="39"/>
      <c r="Y77" s="40"/>
      <c r="Z77" s="40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ht="13.5" x14ac:dyDescent="0.25">
      <c r="A78" s="330">
        <v>4098</v>
      </c>
      <c r="B78" s="331">
        <f t="shared" si="18"/>
        <v>4098</v>
      </c>
      <c r="C78" s="331">
        <f t="shared" si="19"/>
        <v>48</v>
      </c>
      <c r="D78" s="314">
        <f>'STH 11 SF Areas by Stage'!F76</f>
        <v>117.3</v>
      </c>
      <c r="E78" s="332">
        <v>0</v>
      </c>
      <c r="F78" s="319">
        <f>'STH 11 SF Areas by Stage'!G76</f>
        <v>0</v>
      </c>
      <c r="G78" s="319">
        <v>0</v>
      </c>
      <c r="H78" s="319">
        <v>0</v>
      </c>
      <c r="I78" s="333">
        <v>0</v>
      </c>
      <c r="J78" s="336">
        <f t="shared" si="13"/>
        <v>202.04444444444448</v>
      </c>
      <c r="K78" s="319">
        <v>0</v>
      </c>
      <c r="L78" s="333">
        <f t="shared" si="14"/>
        <v>0</v>
      </c>
      <c r="M78" s="319">
        <f t="shared" si="15"/>
        <v>0</v>
      </c>
      <c r="N78" s="319">
        <f t="shared" si="16"/>
        <v>0</v>
      </c>
      <c r="O78" s="333">
        <f t="shared" si="17"/>
        <v>0</v>
      </c>
      <c r="P78" s="319">
        <v>0</v>
      </c>
      <c r="Q78" s="319">
        <f t="shared" si="12"/>
        <v>-225.73518518518523</v>
      </c>
      <c r="R78" s="319">
        <f t="shared" si="20"/>
        <v>0</v>
      </c>
      <c r="S78" s="319">
        <f t="shared" si="21"/>
        <v>0</v>
      </c>
      <c r="T78" s="319">
        <v>0</v>
      </c>
      <c r="U78" s="334">
        <f t="shared" si="22"/>
        <v>0</v>
      </c>
      <c r="V78" s="334">
        <v>0</v>
      </c>
      <c r="W78" s="335">
        <f t="shared" si="23"/>
        <v>8420.9944444444427</v>
      </c>
      <c r="X78" s="39"/>
      <c r="Y78" s="40"/>
      <c r="Z78" s="40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ht="13.5" x14ac:dyDescent="0.25">
      <c r="A79" s="330">
        <v>4100</v>
      </c>
      <c r="B79" s="331">
        <f t="shared" si="18"/>
        <v>4100</v>
      </c>
      <c r="C79" s="331">
        <f t="shared" si="19"/>
        <v>2</v>
      </c>
      <c r="D79" s="314">
        <f>'STH 11 SF Areas by Stage'!F77</f>
        <v>118.5</v>
      </c>
      <c r="E79" s="332">
        <v>0</v>
      </c>
      <c r="F79" s="319">
        <f>'STH 11 SF Areas by Stage'!G77</f>
        <v>0</v>
      </c>
      <c r="G79" s="319">
        <v>0</v>
      </c>
      <c r="H79" s="319">
        <v>0</v>
      </c>
      <c r="I79" s="333">
        <v>0</v>
      </c>
      <c r="J79" s="336">
        <f t="shared" si="13"/>
        <v>8.7333333333333343</v>
      </c>
      <c r="K79" s="319">
        <v>0</v>
      </c>
      <c r="L79" s="333">
        <f t="shared" si="14"/>
        <v>0</v>
      </c>
      <c r="M79" s="319">
        <f t="shared" si="15"/>
        <v>0</v>
      </c>
      <c r="N79" s="319">
        <f t="shared" si="16"/>
        <v>0</v>
      </c>
      <c r="O79" s="333">
        <f t="shared" si="17"/>
        <v>0</v>
      </c>
      <c r="P79" s="319">
        <v>0</v>
      </c>
      <c r="Q79" s="319">
        <f t="shared" si="12"/>
        <v>-225.73518518518523</v>
      </c>
      <c r="R79" s="319">
        <f t="shared" si="20"/>
        <v>0</v>
      </c>
      <c r="S79" s="319">
        <f t="shared" si="21"/>
        <v>0</v>
      </c>
      <c r="T79" s="319">
        <v>0</v>
      </c>
      <c r="U79" s="334">
        <f t="shared" si="22"/>
        <v>0</v>
      </c>
      <c r="V79" s="334">
        <v>0</v>
      </c>
      <c r="W79" s="335">
        <f t="shared" si="23"/>
        <v>8429.7277777777763</v>
      </c>
      <c r="X79" s="39"/>
      <c r="Y79" s="40"/>
      <c r="Z79" s="40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ht="13.5" x14ac:dyDescent="0.25">
      <c r="A80" s="330">
        <v>4118</v>
      </c>
      <c r="B80" s="331">
        <f t="shared" si="18"/>
        <v>4118</v>
      </c>
      <c r="C80" s="331">
        <f t="shared" si="19"/>
        <v>18</v>
      </c>
      <c r="D80" s="314">
        <f>'STH 11 SF Areas by Stage'!F78</f>
        <v>119</v>
      </c>
      <c r="E80" s="332">
        <v>0</v>
      </c>
      <c r="F80" s="319">
        <f>'STH 11 SF Areas by Stage'!G78</f>
        <v>0</v>
      </c>
      <c r="G80" s="319">
        <v>0</v>
      </c>
      <c r="H80" s="319">
        <v>0</v>
      </c>
      <c r="I80" s="333">
        <v>0</v>
      </c>
      <c r="J80" s="336">
        <f t="shared" si="13"/>
        <v>79.166666666666671</v>
      </c>
      <c r="K80" s="319">
        <v>0</v>
      </c>
      <c r="L80" s="333">
        <f t="shared" si="14"/>
        <v>0</v>
      </c>
      <c r="M80" s="319">
        <f t="shared" si="15"/>
        <v>0</v>
      </c>
      <c r="N80" s="319">
        <f t="shared" si="16"/>
        <v>0</v>
      </c>
      <c r="O80" s="333">
        <f t="shared" si="17"/>
        <v>0</v>
      </c>
      <c r="P80" s="319">
        <v>0</v>
      </c>
      <c r="Q80" s="319">
        <f t="shared" si="12"/>
        <v>-225.73518518518523</v>
      </c>
      <c r="R80" s="319">
        <f t="shared" si="20"/>
        <v>0</v>
      </c>
      <c r="S80" s="319">
        <f t="shared" si="21"/>
        <v>0</v>
      </c>
      <c r="T80" s="319">
        <v>0</v>
      </c>
      <c r="U80" s="334">
        <f t="shared" si="22"/>
        <v>0</v>
      </c>
      <c r="V80" s="334">
        <v>0</v>
      </c>
      <c r="W80" s="335">
        <f t="shared" si="23"/>
        <v>8508.8944444444423</v>
      </c>
      <c r="X80" s="39"/>
      <c r="Y80" s="40"/>
      <c r="Z80" s="40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ht="13.5" x14ac:dyDescent="0.25">
      <c r="A81" s="330">
        <v>4150</v>
      </c>
      <c r="B81" s="331">
        <f t="shared" si="18"/>
        <v>4150</v>
      </c>
      <c r="C81" s="331">
        <f t="shared" si="19"/>
        <v>32</v>
      </c>
      <c r="D81" s="314">
        <f>'STH 11 SF Areas by Stage'!F79</f>
        <v>138</v>
      </c>
      <c r="E81" s="332">
        <v>0</v>
      </c>
      <c r="F81" s="319">
        <f>'STH 11 SF Areas by Stage'!G79</f>
        <v>0</v>
      </c>
      <c r="G81" s="319">
        <v>0</v>
      </c>
      <c r="H81" s="319">
        <v>0</v>
      </c>
      <c r="I81" s="333">
        <v>0</v>
      </c>
      <c r="J81" s="336">
        <f t="shared" si="13"/>
        <v>152.2962962962963</v>
      </c>
      <c r="K81" s="319">
        <v>0</v>
      </c>
      <c r="L81" s="333">
        <f t="shared" si="14"/>
        <v>0</v>
      </c>
      <c r="M81" s="319">
        <f t="shared" si="15"/>
        <v>0</v>
      </c>
      <c r="N81" s="319">
        <f t="shared" si="16"/>
        <v>0</v>
      </c>
      <c r="O81" s="333">
        <f t="shared" si="17"/>
        <v>0</v>
      </c>
      <c r="P81" s="319">
        <v>0</v>
      </c>
      <c r="Q81" s="319">
        <f t="shared" si="12"/>
        <v>-225.73518518518523</v>
      </c>
      <c r="R81" s="319">
        <f t="shared" si="20"/>
        <v>0</v>
      </c>
      <c r="S81" s="319">
        <f t="shared" si="21"/>
        <v>0</v>
      </c>
      <c r="T81" s="319">
        <v>0</v>
      </c>
      <c r="U81" s="334">
        <f t="shared" si="22"/>
        <v>0</v>
      </c>
      <c r="V81" s="334">
        <v>0</v>
      </c>
      <c r="W81" s="335">
        <f t="shared" si="23"/>
        <v>8661.190740740738</v>
      </c>
      <c r="X81" s="39"/>
      <c r="Y81" s="40"/>
      <c r="Z81" s="40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ht="13.5" x14ac:dyDescent="0.25">
      <c r="A82" s="330">
        <v>4200</v>
      </c>
      <c r="B82" s="331">
        <f t="shared" si="18"/>
        <v>4200</v>
      </c>
      <c r="C82" s="331">
        <f t="shared" si="19"/>
        <v>50</v>
      </c>
      <c r="D82" s="314">
        <f>'STH 11 SF Areas by Stage'!F80</f>
        <v>136.80000000000001</v>
      </c>
      <c r="E82" s="332">
        <v>0</v>
      </c>
      <c r="F82" s="319">
        <f>'STH 11 SF Areas by Stage'!G80</f>
        <v>0</v>
      </c>
      <c r="G82" s="319">
        <v>0</v>
      </c>
      <c r="H82" s="319">
        <v>0</v>
      </c>
      <c r="I82" s="333">
        <v>0</v>
      </c>
      <c r="J82" s="336">
        <f t="shared" si="13"/>
        <v>254.44444444444446</v>
      </c>
      <c r="K82" s="319">
        <v>0</v>
      </c>
      <c r="L82" s="333">
        <f t="shared" si="14"/>
        <v>0</v>
      </c>
      <c r="M82" s="319">
        <f t="shared" si="15"/>
        <v>0</v>
      </c>
      <c r="N82" s="319">
        <f t="shared" si="16"/>
        <v>0</v>
      </c>
      <c r="O82" s="333">
        <f t="shared" si="17"/>
        <v>0</v>
      </c>
      <c r="P82" s="319">
        <v>0</v>
      </c>
      <c r="Q82" s="319">
        <f t="shared" si="12"/>
        <v>-225.73518518518523</v>
      </c>
      <c r="R82" s="319">
        <f t="shared" si="20"/>
        <v>0</v>
      </c>
      <c r="S82" s="319">
        <f t="shared" si="21"/>
        <v>0</v>
      </c>
      <c r="T82" s="319">
        <v>0</v>
      </c>
      <c r="U82" s="334">
        <f t="shared" si="22"/>
        <v>0</v>
      </c>
      <c r="V82" s="334">
        <v>0</v>
      </c>
      <c r="W82" s="335">
        <f t="shared" si="23"/>
        <v>8915.6351851851832</v>
      </c>
      <c r="X82" s="39"/>
      <c r="Y82" s="40"/>
      <c r="Z82" s="40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ht="13.5" x14ac:dyDescent="0.25">
      <c r="A83" s="330">
        <v>4250</v>
      </c>
      <c r="B83" s="331">
        <f t="shared" si="18"/>
        <v>4250</v>
      </c>
      <c r="C83" s="331">
        <f t="shared" si="19"/>
        <v>50</v>
      </c>
      <c r="D83" s="314">
        <f>'STH 11 SF Areas by Stage'!F81</f>
        <v>110</v>
      </c>
      <c r="E83" s="332">
        <v>0</v>
      </c>
      <c r="F83" s="319">
        <f>'STH 11 SF Areas by Stage'!G81</f>
        <v>0</v>
      </c>
      <c r="G83" s="319">
        <v>0</v>
      </c>
      <c r="H83" s="319">
        <v>0</v>
      </c>
      <c r="I83" s="333">
        <v>0</v>
      </c>
      <c r="J83" s="336">
        <f t="shared" si="13"/>
        <v>228.5185185185185</v>
      </c>
      <c r="K83" s="319">
        <v>0</v>
      </c>
      <c r="L83" s="333">
        <f t="shared" si="14"/>
        <v>0</v>
      </c>
      <c r="M83" s="319">
        <f t="shared" si="15"/>
        <v>0</v>
      </c>
      <c r="N83" s="319">
        <f t="shared" si="16"/>
        <v>0</v>
      </c>
      <c r="O83" s="333">
        <f t="shared" si="17"/>
        <v>0</v>
      </c>
      <c r="P83" s="319">
        <v>0</v>
      </c>
      <c r="Q83" s="319">
        <f t="shared" ref="Q83:Q146" si="24">(L83- (N83* $S$4)- (M83* $U$4)- (O83* $V$4))* $Q$4+ Q82</f>
        <v>-225.73518518518523</v>
      </c>
      <c r="R83" s="319">
        <f t="shared" si="20"/>
        <v>0</v>
      </c>
      <c r="S83" s="319">
        <f t="shared" si="21"/>
        <v>0</v>
      </c>
      <c r="T83" s="319">
        <v>0</v>
      </c>
      <c r="U83" s="334">
        <f t="shared" si="22"/>
        <v>0</v>
      </c>
      <c r="V83" s="334">
        <v>0</v>
      </c>
      <c r="W83" s="335">
        <f t="shared" si="23"/>
        <v>9144.1537037037015</v>
      </c>
      <c r="X83" s="39"/>
      <c r="Y83" s="40"/>
      <c r="Z83" s="40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ht="13.5" x14ac:dyDescent="0.25">
      <c r="A84" s="330">
        <v>4300</v>
      </c>
      <c r="B84" s="331">
        <f t="shared" si="18"/>
        <v>4300</v>
      </c>
      <c r="C84" s="331">
        <f t="shared" si="19"/>
        <v>50</v>
      </c>
      <c r="D84" s="314">
        <f>'STH 11 SF Areas by Stage'!F82</f>
        <v>105.6</v>
      </c>
      <c r="E84" s="332">
        <v>0</v>
      </c>
      <c r="F84" s="319">
        <f>'STH 11 SF Areas by Stage'!G82</f>
        <v>0</v>
      </c>
      <c r="G84" s="319">
        <v>0</v>
      </c>
      <c r="H84" s="319">
        <v>0</v>
      </c>
      <c r="I84" s="333">
        <v>0</v>
      </c>
      <c r="J84" s="336">
        <f t="shared" si="13"/>
        <v>199.62962962962962</v>
      </c>
      <c r="K84" s="319">
        <v>0</v>
      </c>
      <c r="L84" s="333">
        <f t="shared" si="14"/>
        <v>0</v>
      </c>
      <c r="M84" s="319">
        <f t="shared" si="15"/>
        <v>0</v>
      </c>
      <c r="N84" s="319">
        <f t="shared" si="16"/>
        <v>0</v>
      </c>
      <c r="O84" s="333">
        <f t="shared" si="17"/>
        <v>0</v>
      </c>
      <c r="P84" s="319">
        <v>0</v>
      </c>
      <c r="Q84" s="319">
        <f t="shared" si="24"/>
        <v>-225.73518518518523</v>
      </c>
      <c r="R84" s="319">
        <f t="shared" si="20"/>
        <v>0</v>
      </c>
      <c r="S84" s="319">
        <f t="shared" si="21"/>
        <v>0</v>
      </c>
      <c r="T84" s="319">
        <v>0</v>
      </c>
      <c r="U84" s="334">
        <f t="shared" si="22"/>
        <v>0</v>
      </c>
      <c r="V84" s="334">
        <v>0</v>
      </c>
      <c r="W84" s="335">
        <f t="shared" si="23"/>
        <v>9343.783333333331</v>
      </c>
      <c r="X84" s="39"/>
      <c r="Y84" s="40"/>
      <c r="Z84" s="40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ht="13.5" x14ac:dyDescent="0.25">
      <c r="A85" s="330">
        <v>4317</v>
      </c>
      <c r="B85" s="331">
        <f t="shared" si="18"/>
        <v>4317</v>
      </c>
      <c r="C85" s="331">
        <f t="shared" si="19"/>
        <v>17</v>
      </c>
      <c r="D85" s="314">
        <f>'STH 11 SF Areas by Stage'!F83</f>
        <v>100</v>
      </c>
      <c r="E85" s="332">
        <v>0</v>
      </c>
      <c r="F85" s="319">
        <f>'STH 11 SF Areas by Stage'!G83</f>
        <v>0</v>
      </c>
      <c r="G85" s="319">
        <v>0</v>
      </c>
      <c r="H85" s="319">
        <v>0</v>
      </c>
      <c r="I85" s="333">
        <v>0</v>
      </c>
      <c r="J85" s="336">
        <f t="shared" si="13"/>
        <v>64.725925925925921</v>
      </c>
      <c r="K85" s="319">
        <v>0</v>
      </c>
      <c r="L85" s="333">
        <f t="shared" si="14"/>
        <v>0</v>
      </c>
      <c r="M85" s="319">
        <f t="shared" si="15"/>
        <v>0</v>
      </c>
      <c r="N85" s="319">
        <f t="shared" si="16"/>
        <v>0</v>
      </c>
      <c r="O85" s="333">
        <f t="shared" si="17"/>
        <v>0</v>
      </c>
      <c r="P85" s="319">
        <v>0</v>
      </c>
      <c r="Q85" s="319">
        <f t="shared" si="24"/>
        <v>-225.73518518518523</v>
      </c>
      <c r="R85" s="319">
        <f t="shared" si="20"/>
        <v>0</v>
      </c>
      <c r="S85" s="319">
        <f t="shared" si="21"/>
        <v>0</v>
      </c>
      <c r="T85" s="319">
        <v>0</v>
      </c>
      <c r="U85" s="334">
        <f t="shared" si="22"/>
        <v>0</v>
      </c>
      <c r="V85" s="334">
        <v>0</v>
      </c>
      <c r="W85" s="335">
        <f t="shared" si="23"/>
        <v>9408.5092592592573</v>
      </c>
      <c r="X85" s="39"/>
      <c r="Y85" s="40"/>
      <c r="Z85" s="40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ht="13.5" x14ac:dyDescent="0.25">
      <c r="A86" s="330">
        <v>4350</v>
      </c>
      <c r="B86" s="331">
        <f t="shared" si="18"/>
        <v>4350</v>
      </c>
      <c r="C86" s="331">
        <f t="shared" si="19"/>
        <v>33</v>
      </c>
      <c r="D86" s="314">
        <f>'STH 11 SF Areas by Stage'!F84</f>
        <v>99</v>
      </c>
      <c r="E86" s="332">
        <v>0</v>
      </c>
      <c r="F86" s="319">
        <f>'STH 11 SF Areas by Stage'!G84</f>
        <v>0</v>
      </c>
      <c r="G86" s="319">
        <v>0</v>
      </c>
      <c r="H86" s="319">
        <v>0</v>
      </c>
      <c r="I86" s="333">
        <v>0</v>
      </c>
      <c r="J86" s="336">
        <f t="shared" si="13"/>
        <v>121.61111111111111</v>
      </c>
      <c r="K86" s="319">
        <v>0</v>
      </c>
      <c r="L86" s="333">
        <f t="shared" si="14"/>
        <v>0</v>
      </c>
      <c r="M86" s="319">
        <f t="shared" si="15"/>
        <v>0</v>
      </c>
      <c r="N86" s="319">
        <f t="shared" si="16"/>
        <v>0</v>
      </c>
      <c r="O86" s="333">
        <f t="shared" si="17"/>
        <v>0</v>
      </c>
      <c r="P86" s="319">
        <v>0</v>
      </c>
      <c r="Q86" s="319">
        <f t="shared" si="24"/>
        <v>-225.73518518518523</v>
      </c>
      <c r="R86" s="319">
        <f t="shared" si="20"/>
        <v>0</v>
      </c>
      <c r="S86" s="319">
        <f t="shared" si="21"/>
        <v>0</v>
      </c>
      <c r="T86" s="319">
        <v>0</v>
      </c>
      <c r="U86" s="334">
        <f t="shared" si="22"/>
        <v>0</v>
      </c>
      <c r="V86" s="334">
        <v>0</v>
      </c>
      <c r="W86" s="335">
        <f t="shared" si="23"/>
        <v>9530.1203703703686</v>
      </c>
      <c r="X86" s="39"/>
      <c r="Y86" s="40"/>
      <c r="Z86" s="40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ht="13.5" x14ac:dyDescent="0.25">
      <c r="A87" s="330">
        <v>4400</v>
      </c>
      <c r="B87" s="331">
        <f t="shared" si="18"/>
        <v>4400</v>
      </c>
      <c r="C87" s="331">
        <f t="shared" si="19"/>
        <v>50</v>
      </c>
      <c r="D87" s="314">
        <f>'STH 11 SF Areas by Stage'!F85</f>
        <v>84.2</v>
      </c>
      <c r="E87" s="332">
        <v>0</v>
      </c>
      <c r="F87" s="319">
        <f>'STH 11 SF Areas by Stage'!G85</f>
        <v>0</v>
      </c>
      <c r="G87" s="319">
        <v>0</v>
      </c>
      <c r="H87" s="319">
        <v>0</v>
      </c>
      <c r="I87" s="333">
        <v>0</v>
      </c>
      <c r="J87" s="336">
        <f t="shared" si="13"/>
        <v>169.62962962962962</v>
      </c>
      <c r="K87" s="319">
        <v>0</v>
      </c>
      <c r="L87" s="333">
        <f t="shared" si="14"/>
        <v>0</v>
      </c>
      <c r="M87" s="319">
        <f t="shared" si="15"/>
        <v>0</v>
      </c>
      <c r="N87" s="319">
        <f t="shared" si="16"/>
        <v>0</v>
      </c>
      <c r="O87" s="333">
        <f t="shared" si="17"/>
        <v>0</v>
      </c>
      <c r="P87" s="319">
        <v>0</v>
      </c>
      <c r="Q87" s="319">
        <f t="shared" si="24"/>
        <v>-225.73518518518523</v>
      </c>
      <c r="R87" s="319">
        <f t="shared" si="20"/>
        <v>0</v>
      </c>
      <c r="S87" s="319">
        <f t="shared" si="21"/>
        <v>0</v>
      </c>
      <c r="T87" s="319">
        <v>0</v>
      </c>
      <c r="U87" s="334">
        <f t="shared" si="22"/>
        <v>0</v>
      </c>
      <c r="V87" s="334">
        <v>0</v>
      </c>
      <c r="W87" s="335">
        <f t="shared" si="23"/>
        <v>9699.7499999999982</v>
      </c>
      <c r="X87" s="39"/>
      <c r="Y87" s="40"/>
      <c r="Z87" s="40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ht="13.5" x14ac:dyDescent="0.25">
      <c r="A88" s="330">
        <v>4450</v>
      </c>
      <c r="B88" s="331">
        <f t="shared" si="18"/>
        <v>4450</v>
      </c>
      <c r="C88" s="331">
        <f t="shared" si="19"/>
        <v>50</v>
      </c>
      <c r="D88" s="314">
        <f>'STH 11 SF Areas by Stage'!F86</f>
        <v>47.9</v>
      </c>
      <c r="E88" s="332">
        <v>0</v>
      </c>
      <c r="F88" s="319">
        <f>'STH 11 SF Areas by Stage'!G86</f>
        <v>0</v>
      </c>
      <c r="G88" s="319">
        <v>0</v>
      </c>
      <c r="H88" s="319">
        <v>0</v>
      </c>
      <c r="I88" s="333">
        <v>0</v>
      </c>
      <c r="J88" s="336">
        <f t="shared" si="13"/>
        <v>122.31481481481481</v>
      </c>
      <c r="K88" s="319">
        <v>0</v>
      </c>
      <c r="L88" s="333">
        <f t="shared" si="14"/>
        <v>0</v>
      </c>
      <c r="M88" s="319">
        <f t="shared" si="15"/>
        <v>0</v>
      </c>
      <c r="N88" s="319">
        <f t="shared" si="16"/>
        <v>0</v>
      </c>
      <c r="O88" s="333">
        <f t="shared" si="17"/>
        <v>0</v>
      </c>
      <c r="P88" s="319">
        <v>0</v>
      </c>
      <c r="Q88" s="319">
        <f t="shared" si="24"/>
        <v>-225.73518518518523</v>
      </c>
      <c r="R88" s="319">
        <f t="shared" si="20"/>
        <v>0</v>
      </c>
      <c r="S88" s="319">
        <f t="shared" si="21"/>
        <v>0</v>
      </c>
      <c r="T88" s="319">
        <v>0</v>
      </c>
      <c r="U88" s="334">
        <f t="shared" si="22"/>
        <v>0</v>
      </c>
      <c r="V88" s="334">
        <v>0</v>
      </c>
      <c r="W88" s="335">
        <f t="shared" si="23"/>
        <v>9822.0648148148139</v>
      </c>
      <c r="X88" s="39"/>
      <c r="Y88" s="40"/>
      <c r="Z88" s="40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ht="13.5" x14ac:dyDescent="0.25">
      <c r="A89" s="330">
        <v>4500</v>
      </c>
      <c r="B89" s="331">
        <f t="shared" si="18"/>
        <v>4500</v>
      </c>
      <c r="C89" s="331">
        <f t="shared" si="19"/>
        <v>50</v>
      </c>
      <c r="D89" s="314">
        <f>'STH 11 SF Areas by Stage'!F87</f>
        <v>47.6</v>
      </c>
      <c r="E89" s="332">
        <v>0</v>
      </c>
      <c r="F89" s="319">
        <f>'STH 11 SF Areas by Stage'!G87</f>
        <v>0</v>
      </c>
      <c r="G89" s="319">
        <v>0</v>
      </c>
      <c r="H89" s="319">
        <v>0</v>
      </c>
      <c r="I89" s="333">
        <v>0</v>
      </c>
      <c r="J89" s="336">
        <f t="shared" si="13"/>
        <v>88.425925925925924</v>
      </c>
      <c r="K89" s="319">
        <v>0</v>
      </c>
      <c r="L89" s="333">
        <f t="shared" si="14"/>
        <v>0</v>
      </c>
      <c r="M89" s="319">
        <f t="shared" si="15"/>
        <v>0</v>
      </c>
      <c r="N89" s="319">
        <f t="shared" si="16"/>
        <v>0</v>
      </c>
      <c r="O89" s="333">
        <f t="shared" si="17"/>
        <v>0</v>
      </c>
      <c r="P89" s="319">
        <v>0</v>
      </c>
      <c r="Q89" s="319">
        <f t="shared" si="24"/>
        <v>-225.73518518518523</v>
      </c>
      <c r="R89" s="319">
        <f t="shared" si="20"/>
        <v>0</v>
      </c>
      <c r="S89" s="319">
        <f t="shared" si="21"/>
        <v>0</v>
      </c>
      <c r="T89" s="319">
        <v>0</v>
      </c>
      <c r="U89" s="334">
        <f t="shared" si="22"/>
        <v>0</v>
      </c>
      <c r="V89" s="334">
        <v>0</v>
      </c>
      <c r="W89" s="335">
        <f t="shared" si="23"/>
        <v>9910.4907407407391</v>
      </c>
      <c r="X89" s="39"/>
      <c r="Y89" s="40"/>
      <c r="Z89" s="40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ht="13.5" x14ac:dyDescent="0.25">
      <c r="A90" s="330">
        <v>4550</v>
      </c>
      <c r="B90" s="331">
        <f t="shared" si="18"/>
        <v>4550</v>
      </c>
      <c r="C90" s="331">
        <f t="shared" si="19"/>
        <v>50</v>
      </c>
      <c r="D90" s="314">
        <f>'STH 11 SF Areas by Stage'!F88</f>
        <v>83.2</v>
      </c>
      <c r="E90" s="332">
        <v>0</v>
      </c>
      <c r="F90" s="319">
        <f>'STH 11 SF Areas by Stage'!G88</f>
        <v>0</v>
      </c>
      <c r="G90" s="319">
        <v>0</v>
      </c>
      <c r="H90" s="319">
        <v>0</v>
      </c>
      <c r="I90" s="333">
        <v>0</v>
      </c>
      <c r="J90" s="336">
        <f t="shared" si="13"/>
        <v>121.11111111111113</v>
      </c>
      <c r="K90" s="319">
        <v>0</v>
      </c>
      <c r="L90" s="333">
        <f t="shared" si="14"/>
        <v>0</v>
      </c>
      <c r="M90" s="319">
        <f t="shared" si="15"/>
        <v>0</v>
      </c>
      <c r="N90" s="319">
        <f t="shared" si="16"/>
        <v>0</v>
      </c>
      <c r="O90" s="333">
        <f t="shared" si="17"/>
        <v>0</v>
      </c>
      <c r="P90" s="319">
        <v>0</v>
      </c>
      <c r="Q90" s="319">
        <f t="shared" si="24"/>
        <v>-225.73518518518523</v>
      </c>
      <c r="R90" s="319">
        <f t="shared" si="20"/>
        <v>0</v>
      </c>
      <c r="S90" s="319">
        <f t="shared" si="21"/>
        <v>0</v>
      </c>
      <c r="T90" s="319">
        <v>0</v>
      </c>
      <c r="U90" s="334">
        <f t="shared" si="22"/>
        <v>0</v>
      </c>
      <c r="V90" s="334">
        <v>0</v>
      </c>
      <c r="W90" s="335">
        <f t="shared" si="23"/>
        <v>10031.60185185185</v>
      </c>
      <c r="X90" s="39"/>
      <c r="Y90" s="40"/>
      <c r="Z90" s="40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ht="13.5" x14ac:dyDescent="0.25">
      <c r="A91" s="330">
        <v>4600</v>
      </c>
      <c r="B91" s="331">
        <f t="shared" si="18"/>
        <v>4600</v>
      </c>
      <c r="C91" s="331">
        <f t="shared" si="19"/>
        <v>50</v>
      </c>
      <c r="D91" s="314">
        <f>'STH 11 SF Areas by Stage'!F89</f>
        <v>88.6</v>
      </c>
      <c r="E91" s="332">
        <v>0</v>
      </c>
      <c r="F91" s="319">
        <f>'STH 11 SF Areas by Stage'!G89</f>
        <v>0</v>
      </c>
      <c r="G91" s="319">
        <v>0</v>
      </c>
      <c r="H91" s="319">
        <v>0</v>
      </c>
      <c r="I91" s="333">
        <v>0</v>
      </c>
      <c r="J91" s="336">
        <f t="shared" si="13"/>
        <v>159.07407407407408</v>
      </c>
      <c r="K91" s="319">
        <v>0</v>
      </c>
      <c r="L91" s="333">
        <f t="shared" si="14"/>
        <v>0</v>
      </c>
      <c r="M91" s="319">
        <f t="shared" si="15"/>
        <v>0</v>
      </c>
      <c r="N91" s="319">
        <f t="shared" si="16"/>
        <v>0</v>
      </c>
      <c r="O91" s="333">
        <f t="shared" si="17"/>
        <v>0</v>
      </c>
      <c r="P91" s="319">
        <v>0</v>
      </c>
      <c r="Q91" s="319">
        <f t="shared" si="24"/>
        <v>-225.73518518518523</v>
      </c>
      <c r="R91" s="319">
        <f t="shared" si="20"/>
        <v>0</v>
      </c>
      <c r="S91" s="319">
        <f t="shared" si="21"/>
        <v>0</v>
      </c>
      <c r="T91" s="319">
        <v>0</v>
      </c>
      <c r="U91" s="334">
        <f t="shared" si="22"/>
        <v>0</v>
      </c>
      <c r="V91" s="334">
        <v>0</v>
      </c>
      <c r="W91" s="335">
        <f t="shared" si="23"/>
        <v>10190.675925925925</v>
      </c>
      <c r="X91" s="39"/>
      <c r="Y91" s="40"/>
      <c r="Z91" s="40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ht="13.5" x14ac:dyDescent="0.25">
      <c r="A92" s="330">
        <v>4650</v>
      </c>
      <c r="B92" s="331">
        <f t="shared" si="18"/>
        <v>4650</v>
      </c>
      <c r="C92" s="331">
        <f t="shared" si="19"/>
        <v>50</v>
      </c>
      <c r="D92" s="314">
        <f>'STH 11 SF Areas by Stage'!F90</f>
        <v>87</v>
      </c>
      <c r="E92" s="332">
        <v>0</v>
      </c>
      <c r="F92" s="319">
        <f>'STH 11 SF Areas by Stage'!G90</f>
        <v>0</v>
      </c>
      <c r="G92" s="319">
        <v>0</v>
      </c>
      <c r="H92" s="319">
        <v>0</v>
      </c>
      <c r="I92" s="333">
        <v>0</v>
      </c>
      <c r="J92" s="336">
        <f t="shared" si="13"/>
        <v>162.59259259259258</v>
      </c>
      <c r="K92" s="319">
        <v>0</v>
      </c>
      <c r="L92" s="333">
        <f t="shared" si="14"/>
        <v>0</v>
      </c>
      <c r="M92" s="319">
        <f t="shared" si="15"/>
        <v>0</v>
      </c>
      <c r="N92" s="319">
        <f t="shared" si="16"/>
        <v>0</v>
      </c>
      <c r="O92" s="333">
        <f t="shared" si="17"/>
        <v>0</v>
      </c>
      <c r="P92" s="319">
        <v>0</v>
      </c>
      <c r="Q92" s="319">
        <f t="shared" si="24"/>
        <v>-225.73518518518523</v>
      </c>
      <c r="R92" s="319">
        <f t="shared" si="20"/>
        <v>0</v>
      </c>
      <c r="S92" s="319">
        <f t="shared" si="21"/>
        <v>0</v>
      </c>
      <c r="T92" s="319">
        <v>0</v>
      </c>
      <c r="U92" s="334">
        <f t="shared" si="22"/>
        <v>0</v>
      </c>
      <c r="V92" s="334">
        <v>0</v>
      </c>
      <c r="W92" s="335">
        <f t="shared" si="23"/>
        <v>10353.268518518518</v>
      </c>
      <c r="X92" s="39"/>
      <c r="Y92" s="40"/>
      <c r="Z92" s="40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ht="13.5" x14ac:dyDescent="0.25">
      <c r="A93" s="330">
        <v>4700</v>
      </c>
      <c r="B93" s="331">
        <f t="shared" si="18"/>
        <v>4700</v>
      </c>
      <c r="C93" s="331">
        <f t="shared" si="19"/>
        <v>50</v>
      </c>
      <c r="D93" s="314">
        <f>'STH 11 SF Areas by Stage'!F91</f>
        <v>86.3</v>
      </c>
      <c r="E93" s="332">
        <v>0</v>
      </c>
      <c r="F93" s="319">
        <f>'STH 11 SF Areas by Stage'!G91</f>
        <v>1.8</v>
      </c>
      <c r="G93" s="319">
        <v>0</v>
      </c>
      <c r="H93" s="319">
        <v>0</v>
      </c>
      <c r="I93" s="333">
        <v>0</v>
      </c>
      <c r="J93" s="336">
        <f t="shared" si="13"/>
        <v>160.46296296296296</v>
      </c>
      <c r="K93" s="319">
        <v>0</v>
      </c>
      <c r="L93" s="333">
        <f t="shared" si="14"/>
        <v>1.6666666666666667</v>
      </c>
      <c r="M93" s="319">
        <f t="shared" si="15"/>
        <v>0</v>
      </c>
      <c r="N93" s="319">
        <f t="shared" si="16"/>
        <v>0</v>
      </c>
      <c r="O93" s="333">
        <f t="shared" si="17"/>
        <v>0</v>
      </c>
      <c r="P93" s="319">
        <v>0</v>
      </c>
      <c r="Q93" s="319">
        <f t="shared" si="24"/>
        <v>-223.65185185185189</v>
      </c>
      <c r="R93" s="319">
        <f t="shared" si="20"/>
        <v>0</v>
      </c>
      <c r="S93" s="319">
        <f t="shared" si="21"/>
        <v>0</v>
      </c>
      <c r="T93" s="319">
        <v>0</v>
      </c>
      <c r="U93" s="334">
        <f t="shared" si="22"/>
        <v>0</v>
      </c>
      <c r="V93" s="334">
        <v>0</v>
      </c>
      <c r="W93" s="335">
        <f t="shared" si="23"/>
        <v>10511.648148148148</v>
      </c>
      <c r="X93" s="39"/>
      <c r="Y93" s="40"/>
      <c r="Z93" s="40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ht="13.5" x14ac:dyDescent="0.25">
      <c r="A94" s="330">
        <v>4750</v>
      </c>
      <c r="B94" s="331">
        <f t="shared" si="18"/>
        <v>4750</v>
      </c>
      <c r="C94" s="331">
        <f t="shared" si="19"/>
        <v>50</v>
      </c>
      <c r="D94" s="314">
        <f>'STH 11 SF Areas by Stage'!F92</f>
        <v>86</v>
      </c>
      <c r="E94" s="332">
        <v>0</v>
      </c>
      <c r="F94" s="319">
        <f>'STH 11 SF Areas by Stage'!G92</f>
        <v>2.25</v>
      </c>
      <c r="G94" s="319">
        <v>0</v>
      </c>
      <c r="H94" s="319">
        <v>0</v>
      </c>
      <c r="I94" s="333">
        <v>0</v>
      </c>
      <c r="J94" s="336">
        <f t="shared" si="13"/>
        <v>159.53703703703704</v>
      </c>
      <c r="K94" s="319">
        <v>0</v>
      </c>
      <c r="L94" s="333">
        <f t="shared" si="14"/>
        <v>3.75</v>
      </c>
      <c r="M94" s="319">
        <f t="shared" si="15"/>
        <v>0</v>
      </c>
      <c r="N94" s="319">
        <f t="shared" si="16"/>
        <v>0</v>
      </c>
      <c r="O94" s="333">
        <f t="shared" si="17"/>
        <v>0</v>
      </c>
      <c r="P94" s="319">
        <v>0</v>
      </c>
      <c r="Q94" s="319">
        <f t="shared" si="24"/>
        <v>-218.96435185185189</v>
      </c>
      <c r="R94" s="319">
        <f t="shared" si="20"/>
        <v>0</v>
      </c>
      <c r="S94" s="319">
        <f t="shared" si="21"/>
        <v>0</v>
      </c>
      <c r="T94" s="319">
        <v>0</v>
      </c>
      <c r="U94" s="334">
        <f t="shared" si="22"/>
        <v>0</v>
      </c>
      <c r="V94" s="334">
        <v>0</v>
      </c>
      <c r="W94" s="335">
        <f t="shared" si="23"/>
        <v>10666.497685185184</v>
      </c>
      <c r="X94" s="39"/>
      <c r="Y94" s="40"/>
      <c r="Z94" s="40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ht="13.5" x14ac:dyDescent="0.25">
      <c r="A95" s="330">
        <v>4765</v>
      </c>
      <c r="B95" s="331">
        <f t="shared" si="18"/>
        <v>4765</v>
      </c>
      <c r="C95" s="331">
        <f t="shared" si="19"/>
        <v>15</v>
      </c>
      <c r="D95" s="314">
        <f>'STH 11 SF Areas by Stage'!F93</f>
        <v>87</v>
      </c>
      <c r="E95" s="332">
        <v>0</v>
      </c>
      <c r="F95" s="319">
        <f>'STH 11 SF Areas by Stage'!G93</f>
        <v>1.1000000000000001</v>
      </c>
      <c r="G95" s="319">
        <v>0</v>
      </c>
      <c r="H95" s="319">
        <v>0</v>
      </c>
      <c r="I95" s="333">
        <v>0</v>
      </c>
      <c r="J95" s="336">
        <f t="shared" si="13"/>
        <v>48.055555555555557</v>
      </c>
      <c r="K95" s="319">
        <v>0</v>
      </c>
      <c r="L95" s="333">
        <f t="shared" si="14"/>
        <v>0.93055555555555558</v>
      </c>
      <c r="M95" s="319">
        <f t="shared" si="15"/>
        <v>0</v>
      </c>
      <c r="N95" s="319">
        <f t="shared" si="16"/>
        <v>0</v>
      </c>
      <c r="O95" s="333">
        <f t="shared" si="17"/>
        <v>0</v>
      </c>
      <c r="P95" s="319">
        <v>0</v>
      </c>
      <c r="Q95" s="319">
        <f t="shared" si="24"/>
        <v>-217.80115740740743</v>
      </c>
      <c r="R95" s="319">
        <f t="shared" si="20"/>
        <v>0</v>
      </c>
      <c r="S95" s="319">
        <f t="shared" si="21"/>
        <v>0</v>
      </c>
      <c r="T95" s="319">
        <v>0</v>
      </c>
      <c r="U95" s="334">
        <f t="shared" si="22"/>
        <v>0</v>
      </c>
      <c r="V95" s="334">
        <v>0</v>
      </c>
      <c r="W95" s="335">
        <f t="shared" si="23"/>
        <v>10713.390046296296</v>
      </c>
      <c r="X95" s="39"/>
      <c r="Y95" s="40"/>
      <c r="Z95" s="40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ht="13.5" x14ac:dyDescent="0.25">
      <c r="A96" s="330">
        <v>4800</v>
      </c>
      <c r="B96" s="331">
        <f t="shared" si="18"/>
        <v>4800</v>
      </c>
      <c r="C96" s="331">
        <f t="shared" si="19"/>
        <v>35</v>
      </c>
      <c r="D96" s="314">
        <f>'STH 11 SF Areas by Stage'!F94</f>
        <v>89.1</v>
      </c>
      <c r="E96" s="332">
        <v>0</v>
      </c>
      <c r="F96" s="319">
        <f>'STH 11 SF Areas by Stage'!G94</f>
        <v>1.4</v>
      </c>
      <c r="G96" s="319">
        <v>0</v>
      </c>
      <c r="H96" s="319">
        <v>0</v>
      </c>
      <c r="I96" s="333">
        <v>0</v>
      </c>
      <c r="J96" s="336">
        <f t="shared" si="13"/>
        <v>114.13888888888889</v>
      </c>
      <c r="K96" s="319">
        <v>0</v>
      </c>
      <c r="L96" s="333">
        <f t="shared" si="14"/>
        <v>1.6203703703703705</v>
      </c>
      <c r="M96" s="319">
        <f t="shared" si="15"/>
        <v>0</v>
      </c>
      <c r="N96" s="319">
        <f t="shared" si="16"/>
        <v>0</v>
      </c>
      <c r="O96" s="333">
        <f t="shared" si="17"/>
        <v>0</v>
      </c>
      <c r="P96" s="319">
        <v>0</v>
      </c>
      <c r="Q96" s="319">
        <f t="shared" si="24"/>
        <v>-215.77569444444447</v>
      </c>
      <c r="R96" s="319">
        <f t="shared" si="20"/>
        <v>0</v>
      </c>
      <c r="S96" s="319">
        <f t="shared" si="21"/>
        <v>0</v>
      </c>
      <c r="T96" s="319">
        <v>0</v>
      </c>
      <c r="U96" s="334">
        <f t="shared" si="22"/>
        <v>0</v>
      </c>
      <c r="V96" s="334">
        <v>0</v>
      </c>
      <c r="W96" s="335">
        <f t="shared" si="23"/>
        <v>10825.503472222221</v>
      </c>
      <c r="X96" s="39"/>
      <c r="Y96" s="40"/>
      <c r="Z96" s="40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ht="13.5" x14ac:dyDescent="0.25">
      <c r="A97" s="330">
        <v>4850</v>
      </c>
      <c r="B97" s="331">
        <f t="shared" si="18"/>
        <v>4850</v>
      </c>
      <c r="C97" s="331">
        <f t="shared" si="19"/>
        <v>50</v>
      </c>
      <c r="D97" s="314">
        <f>'STH 11 SF Areas by Stage'!F95</f>
        <v>73</v>
      </c>
      <c r="E97" s="332">
        <v>0</v>
      </c>
      <c r="F97" s="319">
        <f>'STH 11 SF Areas by Stage'!G95</f>
        <v>8</v>
      </c>
      <c r="G97" s="319">
        <v>0</v>
      </c>
      <c r="H97" s="319">
        <v>0</v>
      </c>
      <c r="I97" s="333">
        <v>0</v>
      </c>
      <c r="J97" s="336">
        <f t="shared" si="13"/>
        <v>150.09259259259258</v>
      </c>
      <c r="K97" s="319">
        <v>0</v>
      </c>
      <c r="L97" s="333">
        <f t="shared" si="14"/>
        <v>8.7037037037037042</v>
      </c>
      <c r="M97" s="319">
        <f t="shared" si="15"/>
        <v>0</v>
      </c>
      <c r="N97" s="319">
        <f t="shared" si="16"/>
        <v>0</v>
      </c>
      <c r="O97" s="333">
        <f t="shared" si="17"/>
        <v>0</v>
      </c>
      <c r="P97" s="319">
        <v>0</v>
      </c>
      <c r="Q97" s="319">
        <f t="shared" si="24"/>
        <v>-204.89606481481485</v>
      </c>
      <c r="R97" s="319">
        <f t="shared" si="20"/>
        <v>0</v>
      </c>
      <c r="S97" s="319">
        <f t="shared" si="21"/>
        <v>0</v>
      </c>
      <c r="T97" s="319">
        <v>0</v>
      </c>
      <c r="U97" s="334">
        <f t="shared" si="22"/>
        <v>0</v>
      </c>
      <c r="V97" s="334">
        <v>0</v>
      </c>
      <c r="W97" s="335">
        <f t="shared" si="23"/>
        <v>10964.716435185184</v>
      </c>
      <c r="X97" s="39"/>
      <c r="Y97" s="40"/>
      <c r="Z97" s="40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ht="13.5" x14ac:dyDescent="0.25">
      <c r="A98" s="330">
        <v>4900</v>
      </c>
      <c r="B98" s="331">
        <f t="shared" si="18"/>
        <v>4900</v>
      </c>
      <c r="C98" s="331">
        <f t="shared" si="19"/>
        <v>50</v>
      </c>
      <c r="D98" s="314">
        <f>'STH 11 SF Areas by Stage'!F96</f>
        <v>67.400000000000006</v>
      </c>
      <c r="E98" s="332">
        <v>0</v>
      </c>
      <c r="F98" s="319">
        <f>'STH 11 SF Areas by Stage'!G96</f>
        <v>18</v>
      </c>
      <c r="G98" s="319">
        <v>0</v>
      </c>
      <c r="H98" s="319">
        <v>0</v>
      </c>
      <c r="I98" s="333">
        <v>0</v>
      </c>
      <c r="J98" s="336">
        <f t="shared" si="13"/>
        <v>130</v>
      </c>
      <c r="K98" s="319">
        <v>0</v>
      </c>
      <c r="L98" s="333">
        <f t="shared" si="14"/>
        <v>24.074074074074073</v>
      </c>
      <c r="M98" s="319">
        <f t="shared" si="15"/>
        <v>0</v>
      </c>
      <c r="N98" s="319">
        <f t="shared" si="16"/>
        <v>0</v>
      </c>
      <c r="O98" s="333">
        <f t="shared" si="17"/>
        <v>0</v>
      </c>
      <c r="P98" s="319">
        <v>0</v>
      </c>
      <c r="Q98" s="319">
        <f t="shared" si="24"/>
        <v>-174.80347222222227</v>
      </c>
      <c r="R98" s="319">
        <f t="shared" si="20"/>
        <v>0</v>
      </c>
      <c r="S98" s="319">
        <f t="shared" si="21"/>
        <v>0</v>
      </c>
      <c r="T98" s="319">
        <v>0</v>
      </c>
      <c r="U98" s="334">
        <f t="shared" si="22"/>
        <v>0</v>
      </c>
      <c r="V98" s="334">
        <v>0</v>
      </c>
      <c r="W98" s="335">
        <f t="shared" si="23"/>
        <v>11064.623842592591</v>
      </c>
      <c r="X98" s="39"/>
      <c r="Y98" s="40"/>
      <c r="Z98" s="40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ht="13.5" x14ac:dyDescent="0.25">
      <c r="A99" s="330">
        <v>4927</v>
      </c>
      <c r="B99" s="331">
        <f t="shared" si="18"/>
        <v>4927</v>
      </c>
      <c r="C99" s="331">
        <f t="shared" si="19"/>
        <v>27</v>
      </c>
      <c r="D99" s="314">
        <f>'STH 11 SF Areas by Stage'!F97</f>
        <v>58</v>
      </c>
      <c r="E99" s="332">
        <v>0</v>
      </c>
      <c r="F99" s="319">
        <f>'STH 11 SF Areas by Stage'!G97</f>
        <v>23.96</v>
      </c>
      <c r="G99" s="319">
        <v>0</v>
      </c>
      <c r="H99" s="319">
        <v>0</v>
      </c>
      <c r="I99" s="333">
        <v>0</v>
      </c>
      <c r="J99" s="336">
        <f t="shared" si="13"/>
        <v>62.7</v>
      </c>
      <c r="K99" s="319">
        <v>0</v>
      </c>
      <c r="L99" s="333">
        <f t="shared" si="14"/>
        <v>20.98</v>
      </c>
      <c r="M99" s="319">
        <f t="shared" si="15"/>
        <v>0</v>
      </c>
      <c r="N99" s="319">
        <f t="shared" si="16"/>
        <v>0</v>
      </c>
      <c r="O99" s="333">
        <f t="shared" si="17"/>
        <v>0</v>
      </c>
      <c r="P99" s="319">
        <v>0</v>
      </c>
      <c r="Q99" s="319">
        <f t="shared" si="24"/>
        <v>-148.57847222222227</v>
      </c>
      <c r="R99" s="319">
        <f t="shared" si="20"/>
        <v>0</v>
      </c>
      <c r="S99" s="319">
        <f t="shared" si="21"/>
        <v>0</v>
      </c>
      <c r="T99" s="319">
        <v>0</v>
      </c>
      <c r="U99" s="334">
        <f t="shared" si="22"/>
        <v>0</v>
      </c>
      <c r="V99" s="334">
        <v>0</v>
      </c>
      <c r="W99" s="335">
        <f t="shared" si="23"/>
        <v>11101.098842592592</v>
      </c>
      <c r="X99" s="39"/>
      <c r="Y99" s="40"/>
      <c r="Z99" s="40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ht="13.5" x14ac:dyDescent="0.25">
      <c r="A100" s="330">
        <v>4950</v>
      </c>
      <c r="B100" s="331">
        <f t="shared" si="18"/>
        <v>4950</v>
      </c>
      <c r="C100" s="331">
        <f t="shared" si="19"/>
        <v>23</v>
      </c>
      <c r="D100" s="314">
        <f>'STH 11 SF Areas by Stage'!F98</f>
        <v>58</v>
      </c>
      <c r="E100" s="332">
        <v>0</v>
      </c>
      <c r="F100" s="319">
        <f>'STH 11 SF Areas by Stage'!G98</f>
        <v>30.18</v>
      </c>
      <c r="G100" s="319">
        <v>0</v>
      </c>
      <c r="H100" s="319">
        <v>0</v>
      </c>
      <c r="I100" s="333">
        <v>0</v>
      </c>
      <c r="J100" s="336">
        <f t="shared" si="13"/>
        <v>49.407407407407405</v>
      </c>
      <c r="K100" s="319">
        <v>0</v>
      </c>
      <c r="L100" s="333">
        <f t="shared" si="14"/>
        <v>23.059629629629629</v>
      </c>
      <c r="M100" s="319">
        <f t="shared" si="15"/>
        <v>0</v>
      </c>
      <c r="N100" s="319">
        <f t="shared" si="16"/>
        <v>0</v>
      </c>
      <c r="O100" s="333">
        <f t="shared" si="17"/>
        <v>0</v>
      </c>
      <c r="P100" s="319">
        <v>0</v>
      </c>
      <c r="Q100" s="319">
        <f t="shared" si="24"/>
        <v>-119.75393518518524</v>
      </c>
      <c r="R100" s="319">
        <f t="shared" si="20"/>
        <v>0</v>
      </c>
      <c r="S100" s="319">
        <f t="shared" si="21"/>
        <v>0</v>
      </c>
      <c r="T100" s="319">
        <v>0</v>
      </c>
      <c r="U100" s="334">
        <f t="shared" si="22"/>
        <v>0</v>
      </c>
      <c r="V100" s="334">
        <v>0</v>
      </c>
      <c r="W100" s="335">
        <f t="shared" si="23"/>
        <v>11121.681712962962</v>
      </c>
      <c r="X100" s="39"/>
      <c r="Y100" s="40"/>
      <c r="Z100" s="40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ht="13.5" x14ac:dyDescent="0.25">
      <c r="A101" s="330">
        <v>5000</v>
      </c>
      <c r="B101" s="331">
        <f t="shared" si="18"/>
        <v>5000</v>
      </c>
      <c r="C101" s="331">
        <f t="shared" si="19"/>
        <v>50</v>
      </c>
      <c r="D101" s="314">
        <f>'STH 11 SF Areas by Stage'!F99</f>
        <v>56.8</v>
      </c>
      <c r="E101" s="332">
        <v>0</v>
      </c>
      <c r="F101" s="319">
        <f>'STH 11 SF Areas by Stage'!G99</f>
        <v>40.92</v>
      </c>
      <c r="G101" s="319">
        <v>0</v>
      </c>
      <c r="H101" s="319">
        <v>0</v>
      </c>
      <c r="I101" s="333">
        <v>0</v>
      </c>
      <c r="J101" s="336">
        <f t="shared" si="13"/>
        <v>106.29629629629629</v>
      </c>
      <c r="K101" s="319">
        <v>0</v>
      </c>
      <c r="L101" s="333">
        <f t="shared" si="14"/>
        <v>65.833333333333329</v>
      </c>
      <c r="M101" s="319">
        <f t="shared" si="15"/>
        <v>0</v>
      </c>
      <c r="N101" s="319">
        <f t="shared" si="16"/>
        <v>0</v>
      </c>
      <c r="O101" s="333">
        <f t="shared" si="17"/>
        <v>0</v>
      </c>
      <c r="P101" s="319">
        <v>0</v>
      </c>
      <c r="Q101" s="319">
        <f t="shared" si="24"/>
        <v>-37.462268518518584</v>
      </c>
      <c r="R101" s="319">
        <f t="shared" si="20"/>
        <v>0</v>
      </c>
      <c r="S101" s="319">
        <f t="shared" si="21"/>
        <v>0</v>
      </c>
      <c r="T101" s="319">
        <v>0</v>
      </c>
      <c r="U101" s="334">
        <f t="shared" si="22"/>
        <v>0</v>
      </c>
      <c r="V101" s="334">
        <v>0</v>
      </c>
      <c r="W101" s="335">
        <f t="shared" si="23"/>
        <v>11145.686342592591</v>
      </c>
      <c r="X101" s="39"/>
      <c r="Y101" s="40"/>
      <c r="Z101" s="40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ht="13.5" x14ac:dyDescent="0.25">
      <c r="A102" s="330">
        <v>5001</v>
      </c>
      <c r="B102" s="331">
        <f t="shared" si="18"/>
        <v>5001</v>
      </c>
      <c r="C102" s="331">
        <f t="shared" si="19"/>
        <v>1</v>
      </c>
      <c r="D102" s="314">
        <f>'STH 11 SF Areas by Stage'!F100</f>
        <v>57.7</v>
      </c>
      <c r="E102" s="332">
        <v>0</v>
      </c>
      <c r="F102" s="319">
        <f>'STH 11 SF Areas by Stage'!G100</f>
        <v>39.86</v>
      </c>
      <c r="G102" s="319">
        <v>0</v>
      </c>
      <c r="H102" s="319">
        <v>0</v>
      </c>
      <c r="I102" s="333">
        <v>0</v>
      </c>
      <c r="J102" s="336">
        <f t="shared" si="13"/>
        <v>2.1203703703703702</v>
      </c>
      <c r="K102" s="319">
        <v>0</v>
      </c>
      <c r="L102" s="333">
        <f t="shared" si="14"/>
        <v>1.4959259259259259</v>
      </c>
      <c r="M102" s="319">
        <f t="shared" si="15"/>
        <v>0</v>
      </c>
      <c r="N102" s="319">
        <f t="shared" si="16"/>
        <v>0</v>
      </c>
      <c r="O102" s="333">
        <f t="shared" si="17"/>
        <v>0</v>
      </c>
      <c r="P102" s="319">
        <v>0</v>
      </c>
      <c r="Q102" s="319">
        <f t="shared" si="24"/>
        <v>-35.592361111111174</v>
      </c>
      <c r="R102" s="319">
        <f t="shared" si="20"/>
        <v>0</v>
      </c>
      <c r="S102" s="319">
        <f t="shared" si="21"/>
        <v>0</v>
      </c>
      <c r="T102" s="319">
        <v>0</v>
      </c>
      <c r="U102" s="334">
        <f t="shared" si="22"/>
        <v>0</v>
      </c>
      <c r="V102" s="334">
        <v>0</v>
      </c>
      <c r="W102" s="335">
        <f t="shared" si="23"/>
        <v>11145.936805555555</v>
      </c>
      <c r="X102" s="39"/>
      <c r="Y102" s="40"/>
      <c r="Z102" s="40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ht="13.5" x14ac:dyDescent="0.25">
      <c r="A103" s="330">
        <v>5050</v>
      </c>
      <c r="B103" s="331">
        <f t="shared" si="18"/>
        <v>5050</v>
      </c>
      <c r="C103" s="331">
        <f t="shared" si="19"/>
        <v>49</v>
      </c>
      <c r="D103" s="314">
        <f>'STH 11 SF Areas by Stage'!F101</f>
        <v>46.1</v>
      </c>
      <c r="E103" s="332">
        <v>0</v>
      </c>
      <c r="F103" s="319">
        <f>'STH 11 SF Areas by Stage'!G101</f>
        <v>35.56</v>
      </c>
      <c r="G103" s="319">
        <v>0</v>
      </c>
      <c r="H103" s="319">
        <v>0</v>
      </c>
      <c r="I103" s="333">
        <v>8.1</v>
      </c>
      <c r="J103" s="336">
        <f t="shared" si="13"/>
        <v>94.188888888888897</v>
      </c>
      <c r="K103" s="319">
        <v>0</v>
      </c>
      <c r="L103" s="333">
        <f t="shared" si="14"/>
        <v>68.436666666666667</v>
      </c>
      <c r="M103" s="319">
        <f t="shared" si="15"/>
        <v>0</v>
      </c>
      <c r="N103" s="319">
        <f t="shared" si="16"/>
        <v>0</v>
      </c>
      <c r="O103" s="333">
        <f t="shared" si="17"/>
        <v>7.35</v>
      </c>
      <c r="P103" s="319">
        <v>0</v>
      </c>
      <c r="Q103" s="319">
        <f t="shared" si="24"/>
        <v>42.603472222222152</v>
      </c>
      <c r="R103" s="319">
        <f t="shared" si="20"/>
        <v>0</v>
      </c>
      <c r="S103" s="319">
        <f t="shared" si="21"/>
        <v>0</v>
      </c>
      <c r="T103" s="319">
        <v>0</v>
      </c>
      <c r="U103" s="334">
        <f t="shared" si="22"/>
        <v>0</v>
      </c>
      <c r="V103" s="334">
        <v>0</v>
      </c>
      <c r="W103" s="335">
        <f t="shared" si="23"/>
        <v>11161.92986111111</v>
      </c>
      <c r="X103" s="39"/>
      <c r="Y103" s="40"/>
      <c r="Z103" s="40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ht="13.5" x14ac:dyDescent="0.25">
      <c r="A104" s="330">
        <v>5100</v>
      </c>
      <c r="B104" s="331">
        <f t="shared" si="18"/>
        <v>5100</v>
      </c>
      <c r="C104" s="331">
        <f t="shared" si="19"/>
        <v>50</v>
      </c>
      <c r="D104" s="314">
        <f>'STH 11 SF Areas by Stage'!F102</f>
        <v>28.6</v>
      </c>
      <c r="E104" s="332">
        <v>0</v>
      </c>
      <c r="F104" s="319">
        <f>'STH 11 SF Areas by Stage'!G102</f>
        <v>38.15</v>
      </c>
      <c r="G104" s="319">
        <v>0</v>
      </c>
      <c r="H104" s="319">
        <v>0</v>
      </c>
      <c r="I104" s="333">
        <v>23.7</v>
      </c>
      <c r="J104" s="336">
        <f t="shared" si="13"/>
        <v>69.166666666666671</v>
      </c>
      <c r="K104" s="319">
        <v>0</v>
      </c>
      <c r="L104" s="333">
        <f t="shared" si="14"/>
        <v>68.250000000000014</v>
      </c>
      <c r="M104" s="319">
        <f t="shared" si="15"/>
        <v>0</v>
      </c>
      <c r="N104" s="319">
        <f t="shared" si="16"/>
        <v>0</v>
      </c>
      <c r="O104" s="333">
        <f t="shared" si="17"/>
        <v>29.444444444444439</v>
      </c>
      <c r="P104" s="319">
        <v>0</v>
      </c>
      <c r="Q104" s="319">
        <f t="shared" si="24"/>
        <v>98.471527777777723</v>
      </c>
      <c r="R104" s="319">
        <f t="shared" si="20"/>
        <v>0</v>
      </c>
      <c r="S104" s="319">
        <f t="shared" si="21"/>
        <v>0</v>
      </c>
      <c r="T104" s="319">
        <v>0</v>
      </c>
      <c r="U104" s="334">
        <f t="shared" si="22"/>
        <v>0</v>
      </c>
      <c r="V104" s="334">
        <v>0</v>
      </c>
      <c r="W104" s="335">
        <f t="shared" si="23"/>
        <v>11175.228472222221</v>
      </c>
      <c r="X104" s="39"/>
      <c r="Y104" s="40"/>
      <c r="Z104" s="40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ht="13.5" x14ac:dyDescent="0.25">
      <c r="A105" s="330">
        <v>5150</v>
      </c>
      <c r="B105" s="331">
        <f t="shared" si="18"/>
        <v>5150</v>
      </c>
      <c r="C105" s="331">
        <f t="shared" si="19"/>
        <v>50</v>
      </c>
      <c r="D105" s="314">
        <f>'STH 11 SF Areas by Stage'!F103</f>
        <v>4</v>
      </c>
      <c r="E105" s="332">
        <v>0</v>
      </c>
      <c r="F105" s="319">
        <f>'STH 11 SF Areas by Stage'!G103</f>
        <v>35.36</v>
      </c>
      <c r="G105" s="319">
        <v>0</v>
      </c>
      <c r="H105" s="319">
        <v>0</v>
      </c>
      <c r="I105" s="333">
        <v>35.200000000000003</v>
      </c>
      <c r="J105" s="336">
        <f t="shared" si="13"/>
        <v>30.185185185185187</v>
      </c>
      <c r="K105" s="319">
        <v>0</v>
      </c>
      <c r="L105" s="333">
        <f t="shared" si="14"/>
        <v>68.06481481481481</v>
      </c>
      <c r="M105" s="319">
        <f t="shared" si="15"/>
        <v>0</v>
      </c>
      <c r="N105" s="319">
        <f t="shared" si="16"/>
        <v>0</v>
      </c>
      <c r="O105" s="333">
        <f t="shared" si="17"/>
        <v>54.537037037037045</v>
      </c>
      <c r="P105" s="319">
        <v>0</v>
      </c>
      <c r="Q105" s="319">
        <f t="shared" si="24"/>
        <v>129.01550925925918</v>
      </c>
      <c r="R105" s="319">
        <f t="shared" si="20"/>
        <v>0</v>
      </c>
      <c r="S105" s="319">
        <f t="shared" si="21"/>
        <v>0</v>
      </c>
      <c r="T105" s="319">
        <v>0</v>
      </c>
      <c r="U105" s="334">
        <f t="shared" si="22"/>
        <v>0</v>
      </c>
      <c r="V105" s="334">
        <v>0</v>
      </c>
      <c r="W105" s="335">
        <f t="shared" si="23"/>
        <v>11174.869675925926</v>
      </c>
      <c r="X105" s="39"/>
      <c r="Y105" s="40"/>
      <c r="Z105" s="40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ht="13.5" x14ac:dyDescent="0.25">
      <c r="A106" s="330">
        <v>5200</v>
      </c>
      <c r="B106" s="331">
        <f t="shared" si="18"/>
        <v>5200</v>
      </c>
      <c r="C106" s="331">
        <f t="shared" si="19"/>
        <v>50</v>
      </c>
      <c r="D106" s="314">
        <f>'STH 11 SF Areas by Stage'!F104</f>
        <v>12</v>
      </c>
      <c r="E106" s="332">
        <v>0</v>
      </c>
      <c r="F106" s="319">
        <f>'STH 11 SF Areas by Stage'!G104</f>
        <v>18.48</v>
      </c>
      <c r="G106" s="319">
        <v>0</v>
      </c>
      <c r="H106" s="319">
        <v>0</v>
      </c>
      <c r="I106" s="333">
        <v>38.6</v>
      </c>
      <c r="J106" s="336">
        <f t="shared" si="13"/>
        <v>14.814814814814815</v>
      </c>
      <c r="K106" s="319">
        <v>0</v>
      </c>
      <c r="L106" s="333">
        <f t="shared" si="14"/>
        <v>49.851851851851855</v>
      </c>
      <c r="M106" s="319">
        <f t="shared" si="15"/>
        <v>0</v>
      </c>
      <c r="N106" s="319">
        <f t="shared" si="16"/>
        <v>0</v>
      </c>
      <c r="O106" s="333">
        <f t="shared" si="17"/>
        <v>68.333333333333343</v>
      </c>
      <c r="P106" s="319">
        <v>0</v>
      </c>
      <c r="Q106" s="319">
        <f t="shared" si="24"/>
        <v>122.99699074074064</v>
      </c>
      <c r="R106" s="319">
        <f t="shared" si="20"/>
        <v>0</v>
      </c>
      <c r="S106" s="319">
        <f t="shared" si="21"/>
        <v>0</v>
      </c>
      <c r="T106" s="319">
        <v>0</v>
      </c>
      <c r="U106" s="334">
        <f t="shared" si="22"/>
        <v>0</v>
      </c>
      <c r="V106" s="334">
        <v>0</v>
      </c>
      <c r="W106" s="335">
        <f t="shared" si="23"/>
        <v>11195.703009259259</v>
      </c>
      <c r="X106" s="39"/>
      <c r="Y106" s="40"/>
      <c r="Z106" s="40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ht="13.5" x14ac:dyDescent="0.25">
      <c r="A107" s="330">
        <v>5250</v>
      </c>
      <c r="B107" s="331">
        <f t="shared" si="18"/>
        <v>5250</v>
      </c>
      <c r="C107" s="331">
        <f t="shared" si="19"/>
        <v>50</v>
      </c>
      <c r="D107" s="314">
        <f>'STH 11 SF Areas by Stage'!F105</f>
        <v>21</v>
      </c>
      <c r="E107" s="332">
        <v>0</v>
      </c>
      <c r="F107" s="319">
        <f>'STH 11 SF Areas by Stage'!G105</f>
        <v>2.4700000000000002</v>
      </c>
      <c r="G107" s="319">
        <v>0</v>
      </c>
      <c r="H107" s="319">
        <v>0</v>
      </c>
      <c r="I107" s="333">
        <v>21.3</v>
      </c>
      <c r="J107" s="336">
        <f t="shared" si="13"/>
        <v>30.555555555555557</v>
      </c>
      <c r="K107" s="319">
        <v>0</v>
      </c>
      <c r="L107" s="333">
        <f t="shared" si="14"/>
        <v>19.398148148148149</v>
      </c>
      <c r="M107" s="319">
        <f t="shared" si="15"/>
        <v>0</v>
      </c>
      <c r="N107" s="319">
        <f t="shared" si="16"/>
        <v>0</v>
      </c>
      <c r="O107" s="333">
        <f t="shared" si="17"/>
        <v>55.462962962962969</v>
      </c>
      <c r="P107" s="319">
        <v>0</v>
      </c>
      <c r="Q107" s="319">
        <f t="shared" si="24"/>
        <v>91.781712962962857</v>
      </c>
      <c r="R107" s="319">
        <f t="shared" si="20"/>
        <v>0</v>
      </c>
      <c r="S107" s="319">
        <f t="shared" si="21"/>
        <v>0</v>
      </c>
      <c r="T107" s="319">
        <v>0</v>
      </c>
      <c r="U107" s="334">
        <f t="shared" si="22"/>
        <v>0</v>
      </c>
      <c r="V107" s="334">
        <v>0</v>
      </c>
      <c r="W107" s="335">
        <f t="shared" si="23"/>
        <v>11257.473842592593</v>
      </c>
      <c r="X107" s="39"/>
      <c r="Y107" s="40"/>
      <c r="Z107" s="40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ht="13.5" x14ac:dyDescent="0.25">
      <c r="A108" s="330">
        <v>5300</v>
      </c>
      <c r="B108" s="331">
        <f t="shared" si="18"/>
        <v>5300</v>
      </c>
      <c r="C108" s="331">
        <f t="shared" si="19"/>
        <v>50</v>
      </c>
      <c r="D108" s="314">
        <f>'STH 11 SF Areas by Stage'!F106</f>
        <v>45.6</v>
      </c>
      <c r="E108" s="332">
        <v>0</v>
      </c>
      <c r="F108" s="319">
        <f>'STH 11 SF Areas by Stage'!G106</f>
        <v>1.42</v>
      </c>
      <c r="G108" s="319">
        <v>0</v>
      </c>
      <c r="H108" s="319">
        <v>0</v>
      </c>
      <c r="I108" s="333">
        <v>16.3</v>
      </c>
      <c r="J108" s="336">
        <f t="shared" si="13"/>
        <v>61.666666666666657</v>
      </c>
      <c r="K108" s="319">
        <v>0</v>
      </c>
      <c r="L108" s="333">
        <f t="shared" si="14"/>
        <v>3.6018518518518516</v>
      </c>
      <c r="M108" s="319">
        <f t="shared" si="15"/>
        <v>0</v>
      </c>
      <c r="N108" s="319">
        <f t="shared" si="16"/>
        <v>0</v>
      </c>
      <c r="O108" s="333">
        <f t="shared" si="17"/>
        <v>34.814814814814817</v>
      </c>
      <c r="P108" s="319">
        <v>0</v>
      </c>
      <c r="Q108" s="319">
        <f t="shared" si="24"/>
        <v>61.469212962962857</v>
      </c>
      <c r="R108" s="319">
        <f t="shared" si="20"/>
        <v>0</v>
      </c>
      <c r="S108" s="319">
        <f t="shared" si="21"/>
        <v>0</v>
      </c>
      <c r="T108" s="319">
        <v>0</v>
      </c>
      <c r="U108" s="334">
        <f t="shared" si="22"/>
        <v>0</v>
      </c>
      <c r="V108" s="334">
        <v>0</v>
      </c>
      <c r="W108" s="335">
        <f t="shared" si="23"/>
        <v>11349.453009259259</v>
      </c>
      <c r="X108" s="39"/>
      <c r="Y108" s="40"/>
      <c r="Z108" s="40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ht="13.5" x14ac:dyDescent="0.25">
      <c r="A109" s="330">
        <v>5350</v>
      </c>
      <c r="B109" s="331">
        <f t="shared" si="18"/>
        <v>5350</v>
      </c>
      <c r="C109" s="331">
        <f t="shared" si="19"/>
        <v>50</v>
      </c>
      <c r="D109" s="314">
        <f>'STH 11 SF Areas by Stage'!F107</f>
        <v>55.8</v>
      </c>
      <c r="E109" s="332">
        <v>0</v>
      </c>
      <c r="F109" s="319">
        <f>'STH 11 SF Areas by Stage'!G107</f>
        <v>1.5</v>
      </c>
      <c r="G109" s="319">
        <v>0</v>
      </c>
      <c r="H109" s="319">
        <v>0</v>
      </c>
      <c r="I109" s="333">
        <v>3.3</v>
      </c>
      <c r="J109" s="336">
        <f t="shared" si="13"/>
        <v>93.888888888888886</v>
      </c>
      <c r="K109" s="319">
        <v>0</v>
      </c>
      <c r="L109" s="333">
        <f t="shared" si="14"/>
        <v>2.7037037037037037</v>
      </c>
      <c r="M109" s="319">
        <f t="shared" si="15"/>
        <v>0</v>
      </c>
      <c r="N109" s="319">
        <f t="shared" si="16"/>
        <v>0</v>
      </c>
      <c r="O109" s="333">
        <f t="shared" si="17"/>
        <v>18.148148148148149</v>
      </c>
      <c r="P109" s="319">
        <v>0</v>
      </c>
      <c r="Q109" s="319">
        <f t="shared" si="24"/>
        <v>46.700694444444338</v>
      </c>
      <c r="R109" s="319">
        <f t="shared" si="20"/>
        <v>0</v>
      </c>
      <c r="S109" s="319">
        <f t="shared" si="21"/>
        <v>0</v>
      </c>
      <c r="T109" s="319">
        <v>0</v>
      </c>
      <c r="U109" s="334">
        <f t="shared" si="22"/>
        <v>0</v>
      </c>
      <c r="V109" s="334">
        <v>0</v>
      </c>
      <c r="W109" s="335">
        <f t="shared" si="23"/>
        <v>11458.110416666666</v>
      </c>
      <c r="X109" s="39"/>
      <c r="Y109" s="40"/>
      <c r="Z109" s="40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ht="13.5" x14ac:dyDescent="0.25">
      <c r="A110" s="330">
        <v>5400</v>
      </c>
      <c r="B110" s="331">
        <f t="shared" si="18"/>
        <v>5400</v>
      </c>
      <c r="C110" s="331">
        <f t="shared" si="19"/>
        <v>50</v>
      </c>
      <c r="D110" s="314">
        <f>'STH 11 SF Areas by Stage'!F108</f>
        <v>69.599999999999994</v>
      </c>
      <c r="E110" s="332">
        <v>0</v>
      </c>
      <c r="F110" s="319">
        <f>'STH 11 SF Areas by Stage'!G108</f>
        <v>1.26</v>
      </c>
      <c r="G110" s="319">
        <v>0</v>
      </c>
      <c r="H110" s="319">
        <v>0</v>
      </c>
      <c r="I110" s="333">
        <v>0</v>
      </c>
      <c r="J110" s="336">
        <f t="shared" si="13"/>
        <v>116.11111111111111</v>
      </c>
      <c r="K110" s="319">
        <v>0</v>
      </c>
      <c r="L110" s="333">
        <f t="shared" si="14"/>
        <v>2.5555555555555554</v>
      </c>
      <c r="M110" s="319">
        <f t="shared" si="15"/>
        <v>0</v>
      </c>
      <c r="N110" s="319">
        <f t="shared" si="16"/>
        <v>0</v>
      </c>
      <c r="O110" s="333">
        <f t="shared" si="17"/>
        <v>3.0555555555555554</v>
      </c>
      <c r="P110" s="319">
        <v>0</v>
      </c>
      <c r="Q110" s="319">
        <f t="shared" si="24"/>
        <v>46.839583333333223</v>
      </c>
      <c r="R110" s="319">
        <f t="shared" si="20"/>
        <v>0</v>
      </c>
      <c r="S110" s="319">
        <f t="shared" si="21"/>
        <v>0</v>
      </c>
      <c r="T110" s="319">
        <v>0</v>
      </c>
      <c r="U110" s="334">
        <f t="shared" si="22"/>
        <v>0</v>
      </c>
      <c r="V110" s="334">
        <v>0</v>
      </c>
      <c r="W110" s="335">
        <f t="shared" si="23"/>
        <v>11574.082638888889</v>
      </c>
      <c r="X110" s="39"/>
      <c r="Y110" s="40"/>
      <c r="Z110" s="40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ht="13.5" x14ac:dyDescent="0.25">
      <c r="A111" s="330">
        <v>5450</v>
      </c>
      <c r="B111" s="331">
        <f t="shared" si="18"/>
        <v>5450</v>
      </c>
      <c r="C111" s="331">
        <f t="shared" si="19"/>
        <v>50</v>
      </c>
      <c r="D111" s="314">
        <f>'STH 11 SF Areas by Stage'!F109</f>
        <v>69</v>
      </c>
      <c r="E111" s="332">
        <v>0</v>
      </c>
      <c r="F111" s="319">
        <f>'STH 11 SF Areas by Stage'!G109</f>
        <v>3.38</v>
      </c>
      <c r="G111" s="319">
        <v>0</v>
      </c>
      <c r="H111" s="319">
        <v>0</v>
      </c>
      <c r="I111" s="333">
        <v>0</v>
      </c>
      <c r="J111" s="336">
        <f t="shared" si="13"/>
        <v>128.33333333333334</v>
      </c>
      <c r="K111" s="319">
        <v>0</v>
      </c>
      <c r="L111" s="333">
        <f t="shared" si="14"/>
        <v>4.2962962962962958</v>
      </c>
      <c r="M111" s="319">
        <f t="shared" si="15"/>
        <v>0</v>
      </c>
      <c r="N111" s="319">
        <f t="shared" si="16"/>
        <v>0</v>
      </c>
      <c r="O111" s="333">
        <f t="shared" si="17"/>
        <v>0</v>
      </c>
      <c r="P111" s="319">
        <v>0</v>
      </c>
      <c r="Q111" s="319">
        <f t="shared" si="24"/>
        <v>52.20995370370359</v>
      </c>
      <c r="R111" s="319">
        <f t="shared" si="20"/>
        <v>0</v>
      </c>
      <c r="S111" s="319">
        <f t="shared" si="21"/>
        <v>0</v>
      </c>
      <c r="T111" s="319">
        <v>0</v>
      </c>
      <c r="U111" s="334">
        <f t="shared" si="22"/>
        <v>0</v>
      </c>
      <c r="V111" s="334">
        <v>0</v>
      </c>
      <c r="W111" s="335">
        <f t="shared" si="23"/>
        <v>11697.045601851853</v>
      </c>
      <c r="X111" s="39"/>
      <c r="Y111" s="40"/>
      <c r="Z111" s="40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ht="13.5" x14ac:dyDescent="0.25">
      <c r="A112" s="330">
        <v>5500</v>
      </c>
      <c r="B112" s="331">
        <f t="shared" si="18"/>
        <v>5500</v>
      </c>
      <c r="C112" s="331">
        <f t="shared" si="19"/>
        <v>50</v>
      </c>
      <c r="D112" s="314">
        <f>'STH 11 SF Areas by Stage'!F110</f>
        <v>68.7</v>
      </c>
      <c r="E112" s="332">
        <v>0</v>
      </c>
      <c r="F112" s="319">
        <f>'STH 11 SF Areas by Stage'!G110</f>
        <v>27.89</v>
      </c>
      <c r="G112" s="319">
        <v>0</v>
      </c>
      <c r="H112" s="319">
        <v>0</v>
      </c>
      <c r="I112" s="333">
        <v>0</v>
      </c>
      <c r="J112" s="336">
        <f t="shared" si="13"/>
        <v>127.49999999999999</v>
      </c>
      <c r="K112" s="319">
        <v>0</v>
      </c>
      <c r="L112" s="333">
        <f t="shared" si="14"/>
        <v>28.953703703703702</v>
      </c>
      <c r="M112" s="319">
        <f t="shared" si="15"/>
        <v>0</v>
      </c>
      <c r="N112" s="319">
        <f t="shared" si="16"/>
        <v>0</v>
      </c>
      <c r="O112" s="333">
        <f t="shared" si="17"/>
        <v>0</v>
      </c>
      <c r="P112" s="319">
        <v>0</v>
      </c>
      <c r="Q112" s="319">
        <f t="shared" si="24"/>
        <v>88.402083333333223</v>
      </c>
      <c r="R112" s="319">
        <f t="shared" si="20"/>
        <v>0</v>
      </c>
      <c r="S112" s="319">
        <f t="shared" si="21"/>
        <v>0</v>
      </c>
      <c r="T112" s="319">
        <v>0</v>
      </c>
      <c r="U112" s="334">
        <f t="shared" si="22"/>
        <v>0</v>
      </c>
      <c r="V112" s="334">
        <v>0</v>
      </c>
      <c r="W112" s="335">
        <f t="shared" si="23"/>
        <v>11788.353472222223</v>
      </c>
      <c r="X112" s="39"/>
      <c r="Y112" s="40"/>
      <c r="Z112" s="40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ht="13.5" x14ac:dyDescent="0.25">
      <c r="A113" s="330">
        <v>5550</v>
      </c>
      <c r="B113" s="331">
        <f t="shared" si="18"/>
        <v>5550</v>
      </c>
      <c r="C113" s="331">
        <f t="shared" si="19"/>
        <v>50</v>
      </c>
      <c r="D113" s="314">
        <f>'STH 11 SF Areas by Stage'!F111</f>
        <v>52</v>
      </c>
      <c r="E113" s="332">
        <v>0</v>
      </c>
      <c r="F113" s="319">
        <f>'STH 11 SF Areas by Stage'!G111</f>
        <v>30.22</v>
      </c>
      <c r="G113" s="319">
        <v>0</v>
      </c>
      <c r="H113" s="319">
        <v>0</v>
      </c>
      <c r="I113" s="333">
        <v>0</v>
      </c>
      <c r="J113" s="336">
        <f t="shared" si="13"/>
        <v>111.75925925925925</v>
      </c>
      <c r="K113" s="319">
        <v>0</v>
      </c>
      <c r="L113" s="333">
        <f t="shared" si="14"/>
        <v>53.805555555555557</v>
      </c>
      <c r="M113" s="319">
        <f t="shared" si="15"/>
        <v>0</v>
      </c>
      <c r="N113" s="319">
        <f t="shared" si="16"/>
        <v>0</v>
      </c>
      <c r="O113" s="333">
        <f t="shared" si="17"/>
        <v>0</v>
      </c>
      <c r="P113" s="319">
        <v>0</v>
      </c>
      <c r="Q113" s="319">
        <f t="shared" si="24"/>
        <v>155.65902777777768</v>
      </c>
      <c r="R113" s="319">
        <f t="shared" si="20"/>
        <v>0</v>
      </c>
      <c r="S113" s="319">
        <f t="shared" si="21"/>
        <v>0</v>
      </c>
      <c r="T113" s="319">
        <v>0</v>
      </c>
      <c r="U113" s="334">
        <f t="shared" si="22"/>
        <v>0</v>
      </c>
      <c r="V113" s="334">
        <v>0</v>
      </c>
      <c r="W113" s="335">
        <f t="shared" si="23"/>
        <v>11832.855787037039</v>
      </c>
      <c r="X113" s="39"/>
      <c r="Y113" s="40"/>
      <c r="Z113" s="40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ht="13.5" x14ac:dyDescent="0.25">
      <c r="A114" s="330">
        <v>5600</v>
      </c>
      <c r="B114" s="331">
        <f t="shared" si="18"/>
        <v>5600</v>
      </c>
      <c r="C114" s="331">
        <f t="shared" si="19"/>
        <v>50</v>
      </c>
      <c r="D114" s="314">
        <f>'STH 11 SF Areas by Stage'!F112</f>
        <v>51.7</v>
      </c>
      <c r="E114" s="332">
        <v>0</v>
      </c>
      <c r="F114" s="319">
        <f>'STH 11 SF Areas by Stage'!G112</f>
        <v>35.11</v>
      </c>
      <c r="G114" s="319">
        <v>0</v>
      </c>
      <c r="H114" s="319">
        <v>0</v>
      </c>
      <c r="I114" s="333">
        <v>0</v>
      </c>
      <c r="J114" s="336">
        <f t="shared" si="13"/>
        <v>96.018518518518519</v>
      </c>
      <c r="K114" s="319">
        <v>0</v>
      </c>
      <c r="L114" s="333">
        <f t="shared" si="14"/>
        <v>60.49074074074074</v>
      </c>
      <c r="M114" s="319">
        <f t="shared" si="15"/>
        <v>0</v>
      </c>
      <c r="N114" s="319">
        <f t="shared" si="16"/>
        <v>0</v>
      </c>
      <c r="O114" s="333">
        <f t="shared" si="17"/>
        <v>0</v>
      </c>
      <c r="P114" s="319">
        <v>0</v>
      </c>
      <c r="Q114" s="319">
        <f t="shared" si="24"/>
        <v>231.2724537037036</v>
      </c>
      <c r="R114" s="319">
        <f t="shared" si="20"/>
        <v>0</v>
      </c>
      <c r="S114" s="319">
        <f t="shared" si="21"/>
        <v>0</v>
      </c>
      <c r="T114" s="319">
        <v>0</v>
      </c>
      <c r="U114" s="334">
        <f t="shared" si="22"/>
        <v>0</v>
      </c>
      <c r="V114" s="334">
        <v>0</v>
      </c>
      <c r="W114" s="335">
        <f t="shared" si="23"/>
        <v>11853.260879629632</v>
      </c>
      <c r="X114" s="39"/>
      <c r="Y114" s="40"/>
      <c r="Z114" s="40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ht="13.5" x14ac:dyDescent="0.25">
      <c r="A115" s="330">
        <v>5650</v>
      </c>
      <c r="B115" s="331">
        <f t="shared" si="18"/>
        <v>5650</v>
      </c>
      <c r="C115" s="331">
        <f t="shared" si="19"/>
        <v>50</v>
      </c>
      <c r="D115" s="314">
        <f>'STH 11 SF Areas by Stage'!F113</f>
        <v>45</v>
      </c>
      <c r="E115" s="332">
        <v>0</v>
      </c>
      <c r="F115" s="319">
        <f>'STH 11 SF Areas by Stage'!G113</f>
        <v>61.87</v>
      </c>
      <c r="G115" s="319">
        <v>0</v>
      </c>
      <c r="H115" s="319">
        <v>0</v>
      </c>
      <c r="I115" s="333">
        <v>6</v>
      </c>
      <c r="J115" s="336">
        <f t="shared" si="13"/>
        <v>89.537037037037038</v>
      </c>
      <c r="K115" s="319">
        <v>0</v>
      </c>
      <c r="L115" s="333">
        <f t="shared" si="14"/>
        <v>89.796296296296276</v>
      </c>
      <c r="M115" s="319">
        <f t="shared" si="15"/>
        <v>0</v>
      </c>
      <c r="N115" s="319">
        <f t="shared" si="16"/>
        <v>0</v>
      </c>
      <c r="O115" s="333">
        <f t="shared" si="17"/>
        <v>5.5555555555555554</v>
      </c>
      <c r="P115" s="319">
        <v>0</v>
      </c>
      <c r="Q115" s="319">
        <f t="shared" si="24"/>
        <v>337.96226851851839</v>
      </c>
      <c r="R115" s="319">
        <f t="shared" si="20"/>
        <v>0</v>
      </c>
      <c r="S115" s="319">
        <f t="shared" si="21"/>
        <v>0</v>
      </c>
      <c r="T115" s="319">
        <v>0</v>
      </c>
      <c r="U115" s="334">
        <f t="shared" si="22"/>
        <v>0</v>
      </c>
      <c r="V115" s="334">
        <v>0</v>
      </c>
      <c r="W115" s="335">
        <f t="shared" si="23"/>
        <v>11836.108101851854</v>
      </c>
      <c r="X115" s="39"/>
      <c r="Y115" s="40"/>
      <c r="Z115" s="40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ht="13.5" x14ac:dyDescent="0.25">
      <c r="A116" s="330">
        <v>5700</v>
      </c>
      <c r="B116" s="331">
        <f t="shared" si="18"/>
        <v>5700</v>
      </c>
      <c r="C116" s="331">
        <f t="shared" si="19"/>
        <v>50</v>
      </c>
      <c r="D116" s="314">
        <f>'STH 11 SF Areas by Stage'!F114</f>
        <v>41.6</v>
      </c>
      <c r="E116" s="332">
        <v>0</v>
      </c>
      <c r="F116" s="319">
        <f>'STH 11 SF Areas by Stage'!G114</f>
        <v>40.31</v>
      </c>
      <c r="G116" s="319">
        <v>0</v>
      </c>
      <c r="H116" s="319">
        <v>0</v>
      </c>
      <c r="I116" s="333">
        <v>7.7</v>
      </c>
      <c r="J116" s="336">
        <f t="shared" si="13"/>
        <v>80.18518518518519</v>
      </c>
      <c r="K116" s="319">
        <v>0</v>
      </c>
      <c r="L116" s="333">
        <f t="shared" si="14"/>
        <v>94.611111111111114</v>
      </c>
      <c r="M116" s="319">
        <f t="shared" si="15"/>
        <v>0</v>
      </c>
      <c r="N116" s="319">
        <f t="shared" si="16"/>
        <v>0</v>
      </c>
      <c r="O116" s="333">
        <f t="shared" si="17"/>
        <v>12.685185185185185</v>
      </c>
      <c r="P116" s="319">
        <v>0</v>
      </c>
      <c r="Q116" s="319">
        <f t="shared" si="24"/>
        <v>443.54097222222208</v>
      </c>
      <c r="R116" s="319">
        <f t="shared" si="20"/>
        <v>0</v>
      </c>
      <c r="S116" s="319">
        <f t="shared" si="21"/>
        <v>0</v>
      </c>
      <c r="T116" s="319">
        <v>0</v>
      </c>
      <c r="U116" s="334">
        <f t="shared" si="22"/>
        <v>0</v>
      </c>
      <c r="V116" s="334">
        <v>0</v>
      </c>
      <c r="W116" s="335">
        <f t="shared" si="23"/>
        <v>11810.714583333336</v>
      </c>
      <c r="X116" s="39"/>
      <c r="Y116" s="40"/>
      <c r="Z116" s="40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ht="13.5" x14ac:dyDescent="0.25">
      <c r="A117" s="330">
        <v>5750</v>
      </c>
      <c r="B117" s="331">
        <f t="shared" si="18"/>
        <v>5750</v>
      </c>
      <c r="C117" s="331">
        <f t="shared" si="19"/>
        <v>50</v>
      </c>
      <c r="D117" s="314">
        <f>'STH 11 SF Areas by Stage'!F115</f>
        <v>40</v>
      </c>
      <c r="E117" s="332">
        <v>0</v>
      </c>
      <c r="F117" s="319">
        <f>'STH 11 SF Areas by Stage'!G115</f>
        <v>12.6</v>
      </c>
      <c r="G117" s="319">
        <v>0</v>
      </c>
      <c r="H117" s="319">
        <v>0</v>
      </c>
      <c r="I117" s="333">
        <v>2.6</v>
      </c>
      <c r="J117" s="336">
        <f t="shared" ref="J117:J180" si="25">AVERAGE(D116:D117)*(C117) / 27</f>
        <v>75.555555555555543</v>
      </c>
      <c r="K117" s="319">
        <v>0</v>
      </c>
      <c r="L117" s="333">
        <f t="shared" ref="L117:L180" si="26">AVERAGE(F116:F117)*(C117) / 27</f>
        <v>48.99074074074074</v>
      </c>
      <c r="M117" s="319">
        <f t="shared" ref="M117:M180" si="27">AVERAGE(G116:G117)*(C117) / 27</f>
        <v>0</v>
      </c>
      <c r="N117" s="319">
        <f t="shared" ref="N117:N180" si="28">AVERAGE(H116:H117)*(C117) / 27</f>
        <v>0</v>
      </c>
      <c r="O117" s="333">
        <f t="shared" ref="O117:O180" si="29">AVERAGE(I116:I117)*(C117) / 27</f>
        <v>9.5370370370370363</v>
      </c>
      <c r="P117" s="319">
        <v>0</v>
      </c>
      <c r="Q117" s="319">
        <f t="shared" si="24"/>
        <v>495.24236111111099</v>
      </c>
      <c r="R117" s="319">
        <f t="shared" si="20"/>
        <v>0</v>
      </c>
      <c r="S117" s="319">
        <f t="shared" si="21"/>
        <v>0</v>
      </c>
      <c r="T117" s="319">
        <v>0</v>
      </c>
      <c r="U117" s="334">
        <f t="shared" si="22"/>
        <v>0</v>
      </c>
      <c r="V117" s="334">
        <v>0</v>
      </c>
      <c r="W117" s="335">
        <f t="shared" si="23"/>
        <v>11834.568750000002</v>
      </c>
      <c r="X117" s="39"/>
      <c r="Y117" s="40"/>
      <c r="Z117" s="40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ht="13.5" x14ac:dyDescent="0.25">
      <c r="A118" s="330">
        <v>5800</v>
      </c>
      <c r="B118" s="331">
        <f t="shared" si="18"/>
        <v>5800</v>
      </c>
      <c r="C118" s="331">
        <f t="shared" si="19"/>
        <v>50</v>
      </c>
      <c r="D118" s="314">
        <f>'STH 11 SF Areas by Stage'!F116</f>
        <v>60.4</v>
      </c>
      <c r="E118" s="332">
        <v>0</v>
      </c>
      <c r="F118" s="319">
        <f>'STH 11 SF Areas by Stage'!G116</f>
        <v>3.15</v>
      </c>
      <c r="G118" s="319">
        <v>0</v>
      </c>
      <c r="H118" s="319">
        <v>0</v>
      </c>
      <c r="I118" s="333">
        <v>0</v>
      </c>
      <c r="J118" s="336">
        <f t="shared" si="25"/>
        <v>92.962962962962962</v>
      </c>
      <c r="K118" s="319">
        <v>0</v>
      </c>
      <c r="L118" s="333">
        <f t="shared" si="26"/>
        <v>14.583333333333334</v>
      </c>
      <c r="M118" s="319">
        <f t="shared" si="27"/>
        <v>0</v>
      </c>
      <c r="N118" s="319">
        <f t="shared" si="28"/>
        <v>0</v>
      </c>
      <c r="O118" s="333">
        <f t="shared" si="29"/>
        <v>2.4074074074074074</v>
      </c>
      <c r="P118" s="319">
        <v>0</v>
      </c>
      <c r="Q118" s="319">
        <f t="shared" si="24"/>
        <v>511.06412037037023</v>
      </c>
      <c r="R118" s="319">
        <f t="shared" si="20"/>
        <v>0</v>
      </c>
      <c r="S118" s="319">
        <f t="shared" si="21"/>
        <v>0</v>
      </c>
      <c r="T118" s="319">
        <v>0</v>
      </c>
      <c r="U118" s="334">
        <f t="shared" si="22"/>
        <v>0</v>
      </c>
      <c r="V118" s="334">
        <v>0</v>
      </c>
      <c r="W118" s="335">
        <f t="shared" si="23"/>
        <v>11911.709953703707</v>
      </c>
      <c r="X118" s="39"/>
      <c r="Y118" s="40"/>
      <c r="Z118" s="40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ht="13.5" x14ac:dyDescent="0.25">
      <c r="A119" s="330">
        <v>5850</v>
      </c>
      <c r="B119" s="331">
        <f t="shared" si="18"/>
        <v>5850</v>
      </c>
      <c r="C119" s="331">
        <f t="shared" si="19"/>
        <v>50</v>
      </c>
      <c r="D119" s="314">
        <f>'STH 11 SF Areas by Stage'!F117</f>
        <v>72</v>
      </c>
      <c r="E119" s="332">
        <v>0</v>
      </c>
      <c r="F119" s="319">
        <f>'STH 11 SF Areas by Stage'!G117</f>
        <v>1.54</v>
      </c>
      <c r="G119" s="319">
        <v>0</v>
      </c>
      <c r="H119" s="319">
        <v>0</v>
      </c>
      <c r="I119" s="333">
        <v>0</v>
      </c>
      <c r="J119" s="336">
        <f t="shared" si="25"/>
        <v>122.5925925925926</v>
      </c>
      <c r="K119" s="319">
        <v>0</v>
      </c>
      <c r="L119" s="333">
        <f t="shared" si="26"/>
        <v>4.3425925925925917</v>
      </c>
      <c r="M119" s="319">
        <f t="shared" si="27"/>
        <v>0</v>
      </c>
      <c r="N119" s="319">
        <f t="shared" si="28"/>
        <v>0</v>
      </c>
      <c r="O119" s="333">
        <f t="shared" si="29"/>
        <v>0</v>
      </c>
      <c r="P119" s="319">
        <v>0</v>
      </c>
      <c r="Q119" s="319">
        <f t="shared" si="24"/>
        <v>516.49236111111099</v>
      </c>
      <c r="R119" s="319">
        <f t="shared" si="20"/>
        <v>0</v>
      </c>
      <c r="S119" s="319">
        <f t="shared" si="21"/>
        <v>0</v>
      </c>
      <c r="T119" s="319">
        <v>0</v>
      </c>
      <c r="U119" s="334">
        <f t="shared" si="22"/>
        <v>0</v>
      </c>
      <c r="V119" s="334">
        <v>0</v>
      </c>
      <c r="W119" s="335">
        <f t="shared" si="23"/>
        <v>12028.874305555559</v>
      </c>
      <c r="X119" s="39"/>
      <c r="Y119" s="40"/>
      <c r="Z119" s="40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ht="13.5" x14ac:dyDescent="0.25">
      <c r="A120" s="330">
        <v>5900</v>
      </c>
      <c r="B120" s="331">
        <f t="shared" si="18"/>
        <v>5900</v>
      </c>
      <c r="C120" s="331">
        <f t="shared" si="19"/>
        <v>50</v>
      </c>
      <c r="D120" s="314">
        <f>'STH 11 SF Areas by Stage'!F118</f>
        <v>77.099999999999994</v>
      </c>
      <c r="E120" s="332">
        <v>0</v>
      </c>
      <c r="F120" s="319">
        <f>'STH 11 SF Areas by Stage'!G118</f>
        <v>5</v>
      </c>
      <c r="G120" s="319">
        <v>0</v>
      </c>
      <c r="H120" s="319">
        <v>0</v>
      </c>
      <c r="I120" s="333">
        <v>0</v>
      </c>
      <c r="J120" s="336">
        <f t="shared" si="25"/>
        <v>138.05555555555554</v>
      </c>
      <c r="K120" s="319">
        <v>0</v>
      </c>
      <c r="L120" s="333">
        <f t="shared" si="26"/>
        <v>6.0555555555555554</v>
      </c>
      <c r="M120" s="319">
        <f t="shared" si="27"/>
        <v>0</v>
      </c>
      <c r="N120" s="319">
        <f t="shared" si="28"/>
        <v>0</v>
      </c>
      <c r="O120" s="333">
        <f t="shared" si="29"/>
        <v>0</v>
      </c>
      <c r="P120" s="319">
        <v>0</v>
      </c>
      <c r="Q120" s="319">
        <f t="shared" si="24"/>
        <v>524.06180555555545</v>
      </c>
      <c r="R120" s="319">
        <f t="shared" si="20"/>
        <v>0</v>
      </c>
      <c r="S120" s="319">
        <f t="shared" si="21"/>
        <v>0</v>
      </c>
      <c r="T120" s="319">
        <v>0</v>
      </c>
      <c r="U120" s="334">
        <f t="shared" si="22"/>
        <v>0</v>
      </c>
      <c r="V120" s="334">
        <v>0</v>
      </c>
      <c r="W120" s="335">
        <f t="shared" si="23"/>
        <v>12159.36041666667</v>
      </c>
      <c r="X120" s="39"/>
      <c r="Y120" s="40"/>
      <c r="Z120" s="40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ht="13.5" x14ac:dyDescent="0.25">
      <c r="A121" s="330">
        <v>5926</v>
      </c>
      <c r="B121" s="331">
        <f t="shared" si="18"/>
        <v>5926</v>
      </c>
      <c r="C121" s="331">
        <f t="shared" si="19"/>
        <v>26</v>
      </c>
      <c r="D121" s="314">
        <f>'STH 11 SF Areas by Stage'!F119</f>
        <v>75</v>
      </c>
      <c r="E121" s="332">
        <v>0</v>
      </c>
      <c r="F121" s="319">
        <f>'STH 11 SF Areas by Stage'!G119</f>
        <v>15.22</v>
      </c>
      <c r="G121" s="319">
        <v>0</v>
      </c>
      <c r="H121" s="319">
        <v>0</v>
      </c>
      <c r="I121" s="333">
        <v>0</v>
      </c>
      <c r="J121" s="336">
        <f t="shared" si="25"/>
        <v>73.233333333333334</v>
      </c>
      <c r="K121" s="319">
        <v>0</v>
      </c>
      <c r="L121" s="333">
        <f t="shared" si="26"/>
        <v>9.7355555555555569</v>
      </c>
      <c r="M121" s="319">
        <f t="shared" si="27"/>
        <v>0</v>
      </c>
      <c r="N121" s="319">
        <f t="shared" si="28"/>
        <v>0</v>
      </c>
      <c r="O121" s="333">
        <f t="shared" si="29"/>
        <v>0</v>
      </c>
      <c r="P121" s="319">
        <v>0</v>
      </c>
      <c r="Q121" s="319">
        <f t="shared" si="24"/>
        <v>536.23124999999993</v>
      </c>
      <c r="R121" s="319">
        <f t="shared" si="20"/>
        <v>0</v>
      </c>
      <c r="S121" s="319">
        <f t="shared" si="21"/>
        <v>0</v>
      </c>
      <c r="T121" s="319">
        <v>0</v>
      </c>
      <c r="U121" s="334">
        <f t="shared" si="22"/>
        <v>0</v>
      </c>
      <c r="V121" s="334">
        <v>0</v>
      </c>
      <c r="W121" s="335">
        <f t="shared" si="23"/>
        <v>12220.42430555556</v>
      </c>
      <c r="X121" s="39"/>
      <c r="Y121" s="40"/>
      <c r="Z121" s="40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ht="13.5" x14ac:dyDescent="0.25">
      <c r="A122" s="330">
        <v>5950</v>
      </c>
      <c r="B122" s="331">
        <f t="shared" si="18"/>
        <v>5950</v>
      </c>
      <c r="C122" s="331">
        <f t="shared" si="19"/>
        <v>24</v>
      </c>
      <c r="D122" s="314">
        <f>'STH 11 SF Areas by Stage'!F120</f>
        <v>73.5</v>
      </c>
      <c r="E122" s="332">
        <v>0</v>
      </c>
      <c r="F122" s="319">
        <f>'STH 11 SF Areas by Stage'!G120</f>
        <v>18.8</v>
      </c>
      <c r="G122" s="319">
        <v>0</v>
      </c>
      <c r="H122" s="319">
        <v>0</v>
      </c>
      <c r="I122" s="333">
        <v>0</v>
      </c>
      <c r="J122" s="336">
        <f t="shared" si="25"/>
        <v>66</v>
      </c>
      <c r="K122" s="319">
        <v>0</v>
      </c>
      <c r="L122" s="333">
        <f t="shared" si="26"/>
        <v>15.120000000000001</v>
      </c>
      <c r="M122" s="319">
        <f t="shared" si="27"/>
        <v>0</v>
      </c>
      <c r="N122" s="319">
        <f t="shared" si="28"/>
        <v>0</v>
      </c>
      <c r="O122" s="333">
        <f t="shared" si="29"/>
        <v>0</v>
      </c>
      <c r="P122" s="319">
        <v>0</v>
      </c>
      <c r="Q122" s="319">
        <f t="shared" si="24"/>
        <v>555.13124999999991</v>
      </c>
      <c r="R122" s="319">
        <f t="shared" si="20"/>
        <v>0</v>
      </c>
      <c r="S122" s="319">
        <f t="shared" si="21"/>
        <v>0</v>
      </c>
      <c r="T122" s="319">
        <v>0</v>
      </c>
      <c r="U122" s="334">
        <f t="shared" si="22"/>
        <v>0</v>
      </c>
      <c r="V122" s="334">
        <v>0</v>
      </c>
      <c r="W122" s="335">
        <f t="shared" si="23"/>
        <v>12267.52430555556</v>
      </c>
      <c r="X122" s="39"/>
      <c r="Y122" s="40"/>
      <c r="Z122" s="40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ht="13.5" x14ac:dyDescent="0.25">
      <c r="A123" s="330">
        <v>6000</v>
      </c>
      <c r="B123" s="331">
        <f t="shared" si="18"/>
        <v>6000</v>
      </c>
      <c r="C123" s="331">
        <f t="shared" si="19"/>
        <v>50</v>
      </c>
      <c r="D123" s="314">
        <f>'STH 11 SF Areas by Stage'!F121</f>
        <v>56.3</v>
      </c>
      <c r="E123" s="332">
        <v>0</v>
      </c>
      <c r="F123" s="319">
        <f>'STH 11 SF Areas by Stage'!G121</f>
        <v>22.5</v>
      </c>
      <c r="G123" s="319">
        <v>0</v>
      </c>
      <c r="H123" s="319">
        <v>0</v>
      </c>
      <c r="I123" s="333">
        <v>0</v>
      </c>
      <c r="J123" s="336">
        <f t="shared" si="25"/>
        <v>120.1851851851852</v>
      </c>
      <c r="K123" s="319">
        <v>0</v>
      </c>
      <c r="L123" s="333">
        <f t="shared" si="26"/>
        <v>38.24074074074074</v>
      </c>
      <c r="M123" s="319">
        <f t="shared" si="27"/>
        <v>0</v>
      </c>
      <c r="N123" s="319">
        <f t="shared" si="28"/>
        <v>0</v>
      </c>
      <c r="O123" s="333">
        <f t="shared" si="29"/>
        <v>0</v>
      </c>
      <c r="P123" s="319">
        <v>0</v>
      </c>
      <c r="Q123" s="319">
        <f t="shared" si="24"/>
        <v>602.93217592592578</v>
      </c>
      <c r="R123" s="319">
        <f t="shared" si="20"/>
        <v>0</v>
      </c>
      <c r="S123" s="319">
        <f t="shared" si="21"/>
        <v>0</v>
      </c>
      <c r="T123" s="319">
        <v>0</v>
      </c>
      <c r="U123" s="334">
        <f t="shared" si="22"/>
        <v>0</v>
      </c>
      <c r="V123" s="334">
        <v>0</v>
      </c>
      <c r="W123" s="335">
        <f t="shared" si="23"/>
        <v>12339.908564814819</v>
      </c>
      <c r="X123" s="39"/>
      <c r="Y123" s="40"/>
      <c r="Z123" s="40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ht="13.5" x14ac:dyDescent="0.25">
      <c r="A124" s="330">
        <v>6050</v>
      </c>
      <c r="B124" s="331">
        <f t="shared" si="18"/>
        <v>6050</v>
      </c>
      <c r="C124" s="331">
        <f t="shared" si="19"/>
        <v>50</v>
      </c>
      <c r="D124" s="314">
        <f>'STH 11 SF Areas by Stage'!F122</f>
        <v>55.8</v>
      </c>
      <c r="E124" s="332">
        <v>0</v>
      </c>
      <c r="F124" s="319">
        <f>'STH 11 SF Areas by Stage'!G122</f>
        <v>0</v>
      </c>
      <c r="G124" s="319">
        <v>0</v>
      </c>
      <c r="H124" s="319">
        <v>0</v>
      </c>
      <c r="I124" s="333">
        <v>0</v>
      </c>
      <c r="J124" s="336">
        <f t="shared" si="25"/>
        <v>103.79629629629629</v>
      </c>
      <c r="K124" s="319">
        <v>0</v>
      </c>
      <c r="L124" s="333">
        <f t="shared" si="26"/>
        <v>20.833333333333332</v>
      </c>
      <c r="M124" s="319">
        <f t="shared" si="27"/>
        <v>0</v>
      </c>
      <c r="N124" s="319">
        <f t="shared" si="28"/>
        <v>0</v>
      </c>
      <c r="O124" s="333">
        <f t="shared" si="29"/>
        <v>0</v>
      </c>
      <c r="P124" s="319">
        <v>0</v>
      </c>
      <c r="Q124" s="319">
        <f t="shared" si="24"/>
        <v>628.9738425925924</v>
      </c>
      <c r="R124" s="319">
        <f t="shared" si="20"/>
        <v>0</v>
      </c>
      <c r="S124" s="319">
        <f t="shared" si="21"/>
        <v>0</v>
      </c>
      <c r="T124" s="319">
        <v>0</v>
      </c>
      <c r="U124" s="334">
        <f t="shared" si="22"/>
        <v>0</v>
      </c>
      <c r="V124" s="334">
        <v>0</v>
      </c>
      <c r="W124" s="335">
        <f t="shared" si="23"/>
        <v>12417.663194444449</v>
      </c>
      <c r="X124" s="39"/>
      <c r="Y124" s="40"/>
      <c r="Z124" s="40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ht="13.5" x14ac:dyDescent="0.25">
      <c r="A125" s="330">
        <v>6100</v>
      </c>
      <c r="B125" s="331">
        <f t="shared" si="18"/>
        <v>6100</v>
      </c>
      <c r="C125" s="331">
        <f t="shared" si="19"/>
        <v>50</v>
      </c>
      <c r="D125" s="314">
        <f>'STH 11 SF Areas by Stage'!F123</f>
        <v>81.900000000000006</v>
      </c>
      <c r="E125" s="332">
        <v>0</v>
      </c>
      <c r="F125" s="319">
        <f>'STH 11 SF Areas by Stage'!G123</f>
        <v>0</v>
      </c>
      <c r="G125" s="319">
        <v>0</v>
      </c>
      <c r="H125" s="319">
        <v>0</v>
      </c>
      <c r="I125" s="333">
        <v>0</v>
      </c>
      <c r="J125" s="336">
        <f t="shared" si="25"/>
        <v>127.49999999999999</v>
      </c>
      <c r="K125" s="319">
        <v>0</v>
      </c>
      <c r="L125" s="333">
        <f t="shared" si="26"/>
        <v>0</v>
      </c>
      <c r="M125" s="319">
        <f t="shared" si="27"/>
        <v>0</v>
      </c>
      <c r="N125" s="319">
        <f t="shared" si="28"/>
        <v>0</v>
      </c>
      <c r="O125" s="333">
        <f t="shared" si="29"/>
        <v>0</v>
      </c>
      <c r="P125" s="319">
        <v>0</v>
      </c>
      <c r="Q125" s="319">
        <f t="shared" si="24"/>
        <v>628.9738425925924</v>
      </c>
      <c r="R125" s="319">
        <f t="shared" si="20"/>
        <v>0</v>
      </c>
      <c r="S125" s="319">
        <f t="shared" si="21"/>
        <v>0</v>
      </c>
      <c r="T125" s="319">
        <v>0</v>
      </c>
      <c r="U125" s="334">
        <f t="shared" si="22"/>
        <v>0</v>
      </c>
      <c r="V125" s="334">
        <v>0</v>
      </c>
      <c r="W125" s="335">
        <f t="shared" si="23"/>
        <v>12545.163194444449</v>
      </c>
      <c r="X125" s="39"/>
      <c r="Y125" s="40"/>
      <c r="Z125" s="40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ht="13.5" x14ac:dyDescent="0.25">
      <c r="A126" s="330">
        <v>6150</v>
      </c>
      <c r="B126" s="331">
        <f t="shared" si="18"/>
        <v>6150</v>
      </c>
      <c r="C126" s="331">
        <f t="shared" si="19"/>
        <v>50</v>
      </c>
      <c r="D126" s="314">
        <f>'STH 11 SF Areas by Stage'!F124</f>
        <v>73.2</v>
      </c>
      <c r="E126" s="332">
        <v>0</v>
      </c>
      <c r="F126" s="319">
        <f>'STH 11 SF Areas by Stage'!G124</f>
        <v>0</v>
      </c>
      <c r="G126" s="319">
        <v>0</v>
      </c>
      <c r="H126" s="319">
        <v>0</v>
      </c>
      <c r="I126" s="333">
        <v>0</v>
      </c>
      <c r="J126" s="336">
        <f t="shared" si="25"/>
        <v>143.61111111111111</v>
      </c>
      <c r="K126" s="319">
        <v>0</v>
      </c>
      <c r="L126" s="333">
        <f t="shared" si="26"/>
        <v>0</v>
      </c>
      <c r="M126" s="319">
        <f t="shared" si="27"/>
        <v>0</v>
      </c>
      <c r="N126" s="319">
        <f t="shared" si="28"/>
        <v>0</v>
      </c>
      <c r="O126" s="333">
        <f t="shared" si="29"/>
        <v>0</v>
      </c>
      <c r="P126" s="319">
        <v>0</v>
      </c>
      <c r="Q126" s="319">
        <f t="shared" si="24"/>
        <v>628.9738425925924</v>
      </c>
      <c r="R126" s="319">
        <f t="shared" si="20"/>
        <v>0</v>
      </c>
      <c r="S126" s="319">
        <f t="shared" si="21"/>
        <v>0</v>
      </c>
      <c r="T126" s="319">
        <v>0</v>
      </c>
      <c r="U126" s="334">
        <f t="shared" si="22"/>
        <v>0</v>
      </c>
      <c r="V126" s="334">
        <v>0</v>
      </c>
      <c r="W126" s="335">
        <f t="shared" si="23"/>
        <v>12688.77430555556</v>
      </c>
      <c r="X126" s="39"/>
      <c r="Y126" s="40"/>
      <c r="Z126" s="40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ht="13.5" x14ac:dyDescent="0.25">
      <c r="A127" s="330">
        <v>6200</v>
      </c>
      <c r="B127" s="331">
        <f t="shared" si="18"/>
        <v>6200</v>
      </c>
      <c r="C127" s="331">
        <f t="shared" si="19"/>
        <v>50</v>
      </c>
      <c r="D127" s="314">
        <f>'STH 11 SF Areas by Stage'!F125</f>
        <v>70.7</v>
      </c>
      <c r="E127" s="332">
        <v>0</v>
      </c>
      <c r="F127" s="319">
        <f>'STH 11 SF Areas by Stage'!G125</f>
        <v>1</v>
      </c>
      <c r="G127" s="319">
        <v>0</v>
      </c>
      <c r="H127" s="319">
        <v>0</v>
      </c>
      <c r="I127" s="333">
        <v>0</v>
      </c>
      <c r="J127" s="336">
        <f t="shared" si="25"/>
        <v>133.24074074074073</v>
      </c>
      <c r="K127" s="319">
        <v>0</v>
      </c>
      <c r="L127" s="333">
        <f t="shared" si="26"/>
        <v>0.92592592592592593</v>
      </c>
      <c r="M127" s="319">
        <f t="shared" si="27"/>
        <v>0</v>
      </c>
      <c r="N127" s="319">
        <f t="shared" si="28"/>
        <v>0</v>
      </c>
      <c r="O127" s="333">
        <f t="shared" si="29"/>
        <v>0</v>
      </c>
      <c r="P127" s="319">
        <v>0</v>
      </c>
      <c r="Q127" s="319">
        <f t="shared" si="24"/>
        <v>630.1312499999998</v>
      </c>
      <c r="R127" s="319">
        <f t="shared" si="20"/>
        <v>0</v>
      </c>
      <c r="S127" s="319">
        <f t="shared" si="21"/>
        <v>0</v>
      </c>
      <c r="T127" s="319">
        <v>0</v>
      </c>
      <c r="U127" s="334">
        <f t="shared" si="22"/>
        <v>0</v>
      </c>
      <c r="V127" s="334">
        <v>0</v>
      </c>
      <c r="W127" s="335">
        <f t="shared" si="23"/>
        <v>12820.857638888894</v>
      </c>
      <c r="X127" s="39"/>
      <c r="Y127" s="40"/>
      <c r="Z127" s="40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ht="13.5" x14ac:dyDescent="0.25">
      <c r="A128" s="330">
        <v>6207</v>
      </c>
      <c r="B128" s="331">
        <f t="shared" si="18"/>
        <v>6207</v>
      </c>
      <c r="C128" s="331">
        <f t="shared" si="19"/>
        <v>7</v>
      </c>
      <c r="D128" s="314">
        <f>'STH 11 SF Areas by Stage'!F126</f>
        <v>70</v>
      </c>
      <c r="E128" s="332">
        <v>0</v>
      </c>
      <c r="F128" s="319">
        <f>'STH 11 SF Areas by Stage'!G126</f>
        <v>0</v>
      </c>
      <c r="G128" s="319">
        <v>0</v>
      </c>
      <c r="H128" s="319">
        <v>0</v>
      </c>
      <c r="I128" s="333">
        <v>0</v>
      </c>
      <c r="J128" s="336">
        <f t="shared" si="25"/>
        <v>18.238888888888887</v>
      </c>
      <c r="K128" s="319">
        <v>0</v>
      </c>
      <c r="L128" s="333">
        <f t="shared" si="26"/>
        <v>0.12962962962962962</v>
      </c>
      <c r="M128" s="319">
        <f t="shared" si="27"/>
        <v>0</v>
      </c>
      <c r="N128" s="319">
        <f t="shared" si="28"/>
        <v>0</v>
      </c>
      <c r="O128" s="333">
        <f t="shared" si="29"/>
        <v>0</v>
      </c>
      <c r="P128" s="319">
        <v>0</v>
      </c>
      <c r="Q128" s="319">
        <f t="shared" si="24"/>
        <v>630.29328703703686</v>
      </c>
      <c r="R128" s="319">
        <f t="shared" si="20"/>
        <v>0</v>
      </c>
      <c r="S128" s="319">
        <f t="shared" si="21"/>
        <v>0</v>
      </c>
      <c r="T128" s="319">
        <v>0</v>
      </c>
      <c r="U128" s="334">
        <f t="shared" si="22"/>
        <v>0</v>
      </c>
      <c r="V128" s="334">
        <v>0</v>
      </c>
      <c r="W128" s="335">
        <f t="shared" si="23"/>
        <v>12838.934490740747</v>
      </c>
      <c r="X128" s="39"/>
      <c r="Y128" s="40"/>
      <c r="Z128" s="40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ht="13.5" x14ac:dyDescent="0.25">
      <c r="A129" s="330">
        <v>6250</v>
      </c>
      <c r="B129" s="331">
        <f t="shared" si="18"/>
        <v>6250</v>
      </c>
      <c r="C129" s="331">
        <f t="shared" si="19"/>
        <v>43</v>
      </c>
      <c r="D129" s="314">
        <f>'STH 11 SF Areas by Stage'!F127</f>
        <v>70.900000000000006</v>
      </c>
      <c r="E129" s="332">
        <v>0</v>
      </c>
      <c r="F129" s="319">
        <f>'STH 11 SF Areas by Stage'!G127</f>
        <v>0.5</v>
      </c>
      <c r="G129" s="319">
        <v>0</v>
      </c>
      <c r="H129" s="319">
        <v>0</v>
      </c>
      <c r="I129" s="333">
        <v>0</v>
      </c>
      <c r="J129" s="336">
        <f t="shared" si="25"/>
        <v>112.19814814814815</v>
      </c>
      <c r="K129" s="319">
        <v>0</v>
      </c>
      <c r="L129" s="333">
        <f t="shared" si="26"/>
        <v>0.39814814814814814</v>
      </c>
      <c r="M129" s="319">
        <f t="shared" si="27"/>
        <v>0</v>
      </c>
      <c r="N129" s="319">
        <f t="shared" si="28"/>
        <v>0</v>
      </c>
      <c r="O129" s="333">
        <f t="shared" si="29"/>
        <v>0</v>
      </c>
      <c r="P129" s="319">
        <v>0</v>
      </c>
      <c r="Q129" s="319">
        <f t="shared" si="24"/>
        <v>630.79097222222208</v>
      </c>
      <c r="R129" s="319">
        <f t="shared" si="20"/>
        <v>0</v>
      </c>
      <c r="S129" s="319">
        <f t="shared" si="21"/>
        <v>0</v>
      </c>
      <c r="T129" s="319">
        <v>0</v>
      </c>
      <c r="U129" s="334">
        <f t="shared" si="22"/>
        <v>0</v>
      </c>
      <c r="V129" s="334">
        <v>0</v>
      </c>
      <c r="W129" s="335">
        <f t="shared" si="23"/>
        <v>12950.634953703709</v>
      </c>
      <c r="X129" s="39"/>
      <c r="Y129" s="40"/>
      <c r="Z129" s="40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ht="13.5" x14ac:dyDescent="0.25">
      <c r="A130" s="330">
        <v>6259</v>
      </c>
      <c r="B130" s="331">
        <f t="shared" si="18"/>
        <v>6259</v>
      </c>
      <c r="C130" s="331">
        <f t="shared" si="19"/>
        <v>9</v>
      </c>
      <c r="D130" s="314">
        <f>'STH 11 SF Areas by Stage'!F128</f>
        <v>72.099999999999994</v>
      </c>
      <c r="E130" s="332">
        <v>0</v>
      </c>
      <c r="F130" s="319">
        <f>'STH 11 SF Areas by Stage'!G128</f>
        <v>0</v>
      </c>
      <c r="G130" s="319">
        <v>0</v>
      </c>
      <c r="H130" s="319">
        <v>0</v>
      </c>
      <c r="I130" s="333">
        <v>0</v>
      </c>
      <c r="J130" s="336">
        <f t="shared" si="25"/>
        <v>23.833333333333332</v>
      </c>
      <c r="K130" s="319">
        <v>0</v>
      </c>
      <c r="L130" s="333">
        <f t="shared" si="26"/>
        <v>8.3333333333333329E-2</v>
      </c>
      <c r="M130" s="319">
        <f t="shared" si="27"/>
        <v>0</v>
      </c>
      <c r="N130" s="319">
        <f t="shared" si="28"/>
        <v>0</v>
      </c>
      <c r="O130" s="333">
        <f t="shared" si="29"/>
        <v>0</v>
      </c>
      <c r="P130" s="319">
        <v>0</v>
      </c>
      <c r="Q130" s="319">
        <f t="shared" si="24"/>
        <v>630.89513888888871</v>
      </c>
      <c r="R130" s="319">
        <f t="shared" si="20"/>
        <v>0</v>
      </c>
      <c r="S130" s="319">
        <f t="shared" si="21"/>
        <v>0</v>
      </c>
      <c r="T130" s="319">
        <v>0</v>
      </c>
      <c r="U130" s="334">
        <f t="shared" si="22"/>
        <v>0</v>
      </c>
      <c r="V130" s="334">
        <v>0</v>
      </c>
      <c r="W130" s="335">
        <f t="shared" si="23"/>
        <v>12974.364120370376</v>
      </c>
      <c r="X130" s="39"/>
      <c r="Y130" s="40"/>
      <c r="Z130" s="40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ht="13.5" x14ac:dyDescent="0.25">
      <c r="A131" s="330">
        <v>6280</v>
      </c>
      <c r="B131" s="331">
        <f t="shared" si="18"/>
        <v>6280</v>
      </c>
      <c r="C131" s="331">
        <f t="shared" si="19"/>
        <v>21</v>
      </c>
      <c r="D131" s="314">
        <f>'STH 11 SF Areas by Stage'!F129</f>
        <v>73</v>
      </c>
      <c r="E131" s="332">
        <v>0</v>
      </c>
      <c r="F131" s="319">
        <f>'STH 11 SF Areas by Stage'!G129</f>
        <v>0</v>
      </c>
      <c r="G131" s="319">
        <v>0</v>
      </c>
      <c r="H131" s="319">
        <v>0</v>
      </c>
      <c r="I131" s="333">
        <v>0</v>
      </c>
      <c r="J131" s="336">
        <f t="shared" si="25"/>
        <v>56.427777777777777</v>
      </c>
      <c r="K131" s="319">
        <v>0</v>
      </c>
      <c r="L131" s="333">
        <f t="shared" si="26"/>
        <v>0</v>
      </c>
      <c r="M131" s="319">
        <f t="shared" si="27"/>
        <v>0</v>
      </c>
      <c r="N131" s="319">
        <f t="shared" si="28"/>
        <v>0</v>
      </c>
      <c r="O131" s="333">
        <f t="shared" si="29"/>
        <v>0</v>
      </c>
      <c r="P131" s="319">
        <v>0</v>
      </c>
      <c r="Q131" s="319">
        <f t="shared" si="24"/>
        <v>630.89513888888871</v>
      </c>
      <c r="R131" s="319">
        <f t="shared" si="20"/>
        <v>0</v>
      </c>
      <c r="S131" s="319">
        <f t="shared" si="21"/>
        <v>0</v>
      </c>
      <c r="T131" s="319">
        <v>0</v>
      </c>
      <c r="U131" s="334">
        <f t="shared" si="22"/>
        <v>0</v>
      </c>
      <c r="V131" s="334">
        <v>0</v>
      </c>
      <c r="W131" s="335">
        <f t="shared" si="23"/>
        <v>13030.791898148153</v>
      </c>
      <c r="X131" s="39"/>
      <c r="Y131" s="40"/>
      <c r="Z131" s="40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ht="13.5" x14ac:dyDescent="0.25">
      <c r="A132" s="330">
        <v>6300</v>
      </c>
      <c r="B132" s="331">
        <f t="shared" si="18"/>
        <v>6300</v>
      </c>
      <c r="C132" s="331">
        <f t="shared" si="19"/>
        <v>20</v>
      </c>
      <c r="D132" s="314">
        <f>'STH 11 SF Areas by Stage'!F130</f>
        <v>95.1</v>
      </c>
      <c r="E132" s="332">
        <v>0</v>
      </c>
      <c r="F132" s="319">
        <f>'STH 11 SF Areas by Stage'!G130</f>
        <v>0</v>
      </c>
      <c r="G132" s="319">
        <v>0</v>
      </c>
      <c r="H132" s="319">
        <v>0</v>
      </c>
      <c r="I132" s="333">
        <v>0</v>
      </c>
      <c r="J132" s="336">
        <f t="shared" si="25"/>
        <v>62.25925925925926</v>
      </c>
      <c r="K132" s="319">
        <v>0</v>
      </c>
      <c r="L132" s="333">
        <f t="shared" si="26"/>
        <v>0</v>
      </c>
      <c r="M132" s="319">
        <f t="shared" si="27"/>
        <v>0</v>
      </c>
      <c r="N132" s="319">
        <f t="shared" si="28"/>
        <v>0</v>
      </c>
      <c r="O132" s="333">
        <f t="shared" si="29"/>
        <v>0</v>
      </c>
      <c r="P132" s="319">
        <v>0</v>
      </c>
      <c r="Q132" s="319">
        <f t="shared" si="24"/>
        <v>630.89513888888871</v>
      </c>
      <c r="R132" s="319">
        <f t="shared" si="20"/>
        <v>0</v>
      </c>
      <c r="S132" s="319">
        <f t="shared" si="21"/>
        <v>0</v>
      </c>
      <c r="T132" s="319">
        <v>0</v>
      </c>
      <c r="U132" s="334">
        <f t="shared" si="22"/>
        <v>0</v>
      </c>
      <c r="V132" s="334">
        <v>0</v>
      </c>
      <c r="W132" s="335">
        <f t="shared" si="23"/>
        <v>13093.051157407412</v>
      </c>
      <c r="X132" s="39"/>
      <c r="Y132" s="40"/>
      <c r="Z132" s="40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ht="13.5" x14ac:dyDescent="0.25">
      <c r="A133" s="330">
        <v>6337</v>
      </c>
      <c r="B133" s="331">
        <f t="shared" si="18"/>
        <v>6337</v>
      </c>
      <c r="C133" s="331">
        <f t="shared" si="19"/>
        <v>37</v>
      </c>
      <c r="D133" s="314">
        <f>'STH 11 SF Areas by Stage'!F131</f>
        <v>107</v>
      </c>
      <c r="E133" s="332">
        <v>0</v>
      </c>
      <c r="F133" s="319">
        <f>'STH 11 SF Areas by Stage'!G131</f>
        <v>0</v>
      </c>
      <c r="G133" s="319">
        <v>0</v>
      </c>
      <c r="H133" s="319">
        <v>0</v>
      </c>
      <c r="I133" s="333">
        <v>0</v>
      </c>
      <c r="J133" s="336">
        <f t="shared" si="25"/>
        <v>138.47592592592594</v>
      </c>
      <c r="K133" s="319">
        <v>0</v>
      </c>
      <c r="L133" s="333">
        <f t="shared" si="26"/>
        <v>0</v>
      </c>
      <c r="M133" s="319">
        <f t="shared" si="27"/>
        <v>0</v>
      </c>
      <c r="N133" s="319">
        <f t="shared" si="28"/>
        <v>0</v>
      </c>
      <c r="O133" s="333">
        <f t="shared" si="29"/>
        <v>0</v>
      </c>
      <c r="P133" s="319">
        <v>0</v>
      </c>
      <c r="Q133" s="319">
        <f t="shared" si="24"/>
        <v>630.89513888888871</v>
      </c>
      <c r="R133" s="319">
        <f t="shared" si="20"/>
        <v>0</v>
      </c>
      <c r="S133" s="319">
        <f t="shared" si="21"/>
        <v>0</v>
      </c>
      <c r="T133" s="319">
        <v>0</v>
      </c>
      <c r="U133" s="334">
        <f t="shared" si="22"/>
        <v>0</v>
      </c>
      <c r="V133" s="334">
        <v>0</v>
      </c>
      <c r="W133" s="335">
        <f t="shared" si="23"/>
        <v>13231.527083333338</v>
      </c>
      <c r="X133" s="39"/>
      <c r="Y133" s="40"/>
      <c r="Z133" s="40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ht="13.5" x14ac:dyDescent="0.25">
      <c r="A134" s="330">
        <v>6350</v>
      </c>
      <c r="B134" s="331">
        <f t="shared" si="18"/>
        <v>6350</v>
      </c>
      <c r="C134" s="331">
        <f t="shared" si="19"/>
        <v>13</v>
      </c>
      <c r="D134" s="314">
        <f>'STH 11 SF Areas by Stage'!F132</f>
        <v>110.7</v>
      </c>
      <c r="E134" s="332">
        <v>0</v>
      </c>
      <c r="F134" s="319">
        <f>'STH 11 SF Areas by Stage'!G132</f>
        <v>0</v>
      </c>
      <c r="G134" s="319">
        <v>0</v>
      </c>
      <c r="H134" s="319">
        <v>0</v>
      </c>
      <c r="I134" s="333">
        <v>0</v>
      </c>
      <c r="J134" s="336">
        <f t="shared" si="25"/>
        <v>52.409259259259258</v>
      </c>
      <c r="K134" s="319">
        <v>0</v>
      </c>
      <c r="L134" s="333">
        <f t="shared" si="26"/>
        <v>0</v>
      </c>
      <c r="M134" s="319">
        <f t="shared" si="27"/>
        <v>0</v>
      </c>
      <c r="N134" s="319">
        <f t="shared" si="28"/>
        <v>0</v>
      </c>
      <c r="O134" s="333">
        <f t="shared" si="29"/>
        <v>0</v>
      </c>
      <c r="P134" s="319">
        <v>0</v>
      </c>
      <c r="Q134" s="319">
        <f t="shared" si="24"/>
        <v>630.89513888888871</v>
      </c>
      <c r="R134" s="319">
        <f t="shared" si="20"/>
        <v>0</v>
      </c>
      <c r="S134" s="319">
        <f t="shared" si="21"/>
        <v>0</v>
      </c>
      <c r="T134" s="319">
        <v>0</v>
      </c>
      <c r="U134" s="334">
        <f t="shared" si="22"/>
        <v>0</v>
      </c>
      <c r="V134" s="334">
        <v>0</v>
      </c>
      <c r="W134" s="335">
        <f t="shared" si="23"/>
        <v>13283.936342592597</v>
      </c>
      <c r="X134" s="39"/>
      <c r="Y134" s="40"/>
      <c r="Z134" s="40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ht="13.5" x14ac:dyDescent="0.25">
      <c r="A135" s="330">
        <v>6400</v>
      </c>
      <c r="B135" s="331">
        <f t="shared" ref="B135:B182" si="30">A135</f>
        <v>6400</v>
      </c>
      <c r="C135" s="331">
        <f t="shared" ref="C135:C182" si="31">B135- B134</f>
        <v>50</v>
      </c>
      <c r="D135" s="314">
        <f>'STH 11 SF Areas by Stage'!F133</f>
        <v>129.69999999999999</v>
      </c>
      <c r="E135" s="332">
        <v>0</v>
      </c>
      <c r="F135" s="319">
        <f>'STH 11 SF Areas by Stage'!G133</f>
        <v>0</v>
      </c>
      <c r="G135" s="319">
        <v>0</v>
      </c>
      <c r="H135" s="319">
        <v>0</v>
      </c>
      <c r="I135" s="333">
        <v>0</v>
      </c>
      <c r="J135" s="336">
        <f t="shared" si="25"/>
        <v>222.59259259259255</v>
      </c>
      <c r="K135" s="319">
        <v>0</v>
      </c>
      <c r="L135" s="333">
        <f t="shared" si="26"/>
        <v>0</v>
      </c>
      <c r="M135" s="319">
        <f t="shared" si="27"/>
        <v>0</v>
      </c>
      <c r="N135" s="319">
        <f t="shared" si="28"/>
        <v>0</v>
      </c>
      <c r="O135" s="333">
        <f t="shared" si="29"/>
        <v>0</v>
      </c>
      <c r="P135" s="319">
        <v>0</v>
      </c>
      <c r="Q135" s="319">
        <f t="shared" si="24"/>
        <v>630.89513888888871</v>
      </c>
      <c r="R135" s="319">
        <f t="shared" si="20"/>
        <v>0</v>
      </c>
      <c r="S135" s="319">
        <f t="shared" si="21"/>
        <v>0</v>
      </c>
      <c r="T135" s="319">
        <v>0</v>
      </c>
      <c r="U135" s="334">
        <f t="shared" si="22"/>
        <v>0</v>
      </c>
      <c r="V135" s="334">
        <v>0</v>
      </c>
      <c r="W135" s="335">
        <f t="shared" si="23"/>
        <v>13506.52893518519</v>
      </c>
      <c r="X135" s="39"/>
      <c r="Y135" s="40"/>
      <c r="Z135" s="40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ht="13.5" x14ac:dyDescent="0.25">
      <c r="A136" s="330">
        <v>6404</v>
      </c>
      <c r="B136" s="331">
        <f t="shared" si="30"/>
        <v>6404</v>
      </c>
      <c r="C136" s="331">
        <f t="shared" si="31"/>
        <v>4</v>
      </c>
      <c r="D136" s="314">
        <f>'STH 11 SF Areas by Stage'!F134</f>
        <v>129</v>
      </c>
      <c r="E136" s="332">
        <v>0</v>
      </c>
      <c r="F136" s="319">
        <f>'STH 11 SF Areas by Stage'!G134</f>
        <v>0</v>
      </c>
      <c r="G136" s="319">
        <v>0</v>
      </c>
      <c r="H136" s="319">
        <v>0</v>
      </c>
      <c r="I136" s="333">
        <v>0</v>
      </c>
      <c r="J136" s="336">
        <f t="shared" si="25"/>
        <v>19.162962962962961</v>
      </c>
      <c r="K136" s="319">
        <v>0</v>
      </c>
      <c r="L136" s="333">
        <f t="shared" si="26"/>
        <v>0</v>
      </c>
      <c r="M136" s="319">
        <f t="shared" si="27"/>
        <v>0</v>
      </c>
      <c r="N136" s="319">
        <f t="shared" si="28"/>
        <v>0</v>
      </c>
      <c r="O136" s="333">
        <f t="shared" si="29"/>
        <v>0</v>
      </c>
      <c r="P136" s="319">
        <v>0</v>
      </c>
      <c r="Q136" s="319">
        <f t="shared" si="24"/>
        <v>630.89513888888871</v>
      </c>
      <c r="R136" s="319">
        <f t="shared" ref="R136:R182" si="32">M136* $R$4 + R135</f>
        <v>0</v>
      </c>
      <c r="S136" s="319">
        <f t="shared" ref="S136:S182" si="33">N136* $S$4 + S135</f>
        <v>0</v>
      </c>
      <c r="T136" s="319">
        <v>0</v>
      </c>
      <c r="U136" s="334">
        <f t="shared" ref="U136:U182" si="34">M136* $U$4 + U135</f>
        <v>0</v>
      </c>
      <c r="V136" s="334">
        <v>0</v>
      </c>
      <c r="W136" s="335">
        <f t="shared" ref="W136:W182" si="35">(AVERAGE(D135:D136)*(C136) / 27)-K136 - ((L136- (N136* $S$4)- (M136* $U$4)- (O136* $V$4))* $Q$4)+ W135</f>
        <v>13525.691898148152</v>
      </c>
      <c r="X136" s="39"/>
      <c r="Y136" s="40"/>
      <c r="Z136" s="40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ht="13.5" x14ac:dyDescent="0.25">
      <c r="A137" s="330">
        <v>6448</v>
      </c>
      <c r="B137" s="331">
        <f t="shared" si="30"/>
        <v>6448</v>
      </c>
      <c r="C137" s="331">
        <f t="shared" si="31"/>
        <v>44</v>
      </c>
      <c r="D137" s="314">
        <f>'STH 11 SF Areas by Stage'!F135</f>
        <v>108</v>
      </c>
      <c r="E137" s="332">
        <v>0</v>
      </c>
      <c r="F137" s="319">
        <f>'STH 11 SF Areas by Stage'!G135</f>
        <v>0</v>
      </c>
      <c r="G137" s="319">
        <v>0</v>
      </c>
      <c r="H137" s="319">
        <v>0</v>
      </c>
      <c r="I137" s="333">
        <v>0</v>
      </c>
      <c r="J137" s="336">
        <f t="shared" si="25"/>
        <v>193.11111111111111</v>
      </c>
      <c r="K137" s="319">
        <v>0</v>
      </c>
      <c r="L137" s="333">
        <f t="shared" si="26"/>
        <v>0</v>
      </c>
      <c r="M137" s="319">
        <f t="shared" si="27"/>
        <v>0</v>
      </c>
      <c r="N137" s="319">
        <f t="shared" si="28"/>
        <v>0</v>
      </c>
      <c r="O137" s="333">
        <f t="shared" si="29"/>
        <v>0</v>
      </c>
      <c r="P137" s="319">
        <v>0</v>
      </c>
      <c r="Q137" s="319">
        <f t="shared" si="24"/>
        <v>630.89513888888871</v>
      </c>
      <c r="R137" s="319">
        <f t="shared" si="32"/>
        <v>0</v>
      </c>
      <c r="S137" s="319">
        <f t="shared" si="33"/>
        <v>0</v>
      </c>
      <c r="T137" s="319">
        <v>0</v>
      </c>
      <c r="U137" s="334">
        <f t="shared" si="34"/>
        <v>0</v>
      </c>
      <c r="V137" s="334">
        <v>0</v>
      </c>
      <c r="W137" s="335">
        <f t="shared" si="35"/>
        <v>13718.803009259263</v>
      </c>
      <c r="X137" s="39"/>
      <c r="Y137" s="40"/>
      <c r="Z137" s="40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ht="13.5" x14ac:dyDescent="0.25">
      <c r="A138" s="330">
        <v>6450</v>
      </c>
      <c r="B138" s="331">
        <f t="shared" si="30"/>
        <v>6450</v>
      </c>
      <c r="C138" s="331">
        <f t="shared" si="31"/>
        <v>2</v>
      </c>
      <c r="D138" s="314">
        <f>'STH 11 SF Areas by Stage'!F136</f>
        <v>107.9</v>
      </c>
      <c r="E138" s="332">
        <v>0</v>
      </c>
      <c r="F138" s="319">
        <f>'STH 11 SF Areas by Stage'!G136</f>
        <v>0</v>
      </c>
      <c r="G138" s="319">
        <v>0</v>
      </c>
      <c r="H138" s="319">
        <v>0</v>
      </c>
      <c r="I138" s="333">
        <v>0</v>
      </c>
      <c r="J138" s="336">
        <f t="shared" si="25"/>
        <v>7.9962962962962969</v>
      </c>
      <c r="K138" s="319">
        <v>0</v>
      </c>
      <c r="L138" s="333">
        <f t="shared" si="26"/>
        <v>0</v>
      </c>
      <c r="M138" s="319">
        <f t="shared" si="27"/>
        <v>0</v>
      </c>
      <c r="N138" s="319">
        <f t="shared" si="28"/>
        <v>0</v>
      </c>
      <c r="O138" s="333">
        <f t="shared" si="29"/>
        <v>0</v>
      </c>
      <c r="P138" s="319">
        <v>0</v>
      </c>
      <c r="Q138" s="319">
        <f t="shared" si="24"/>
        <v>630.89513888888871</v>
      </c>
      <c r="R138" s="319">
        <f t="shared" si="32"/>
        <v>0</v>
      </c>
      <c r="S138" s="319">
        <f t="shared" si="33"/>
        <v>0</v>
      </c>
      <c r="T138" s="319">
        <v>0</v>
      </c>
      <c r="U138" s="334">
        <f t="shared" si="34"/>
        <v>0</v>
      </c>
      <c r="V138" s="334">
        <v>0</v>
      </c>
      <c r="W138" s="335">
        <f t="shared" si="35"/>
        <v>13726.79930555556</v>
      </c>
      <c r="X138" s="39"/>
      <c r="Y138" s="40"/>
      <c r="Z138" s="40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ht="13.5" x14ac:dyDescent="0.25">
      <c r="A139" s="330">
        <v>6467</v>
      </c>
      <c r="B139" s="331">
        <f t="shared" si="30"/>
        <v>6467</v>
      </c>
      <c r="C139" s="331">
        <f t="shared" si="31"/>
        <v>17</v>
      </c>
      <c r="D139" s="314">
        <f>'STH 11 SF Areas by Stage'!F137</f>
        <v>107</v>
      </c>
      <c r="E139" s="332">
        <v>0</v>
      </c>
      <c r="F139" s="319">
        <f>'STH 11 SF Areas by Stage'!G137</f>
        <v>0</v>
      </c>
      <c r="G139" s="319">
        <v>0</v>
      </c>
      <c r="H139" s="319">
        <v>0</v>
      </c>
      <c r="I139" s="333">
        <v>0</v>
      </c>
      <c r="J139" s="336">
        <f t="shared" si="25"/>
        <v>67.653703703703712</v>
      </c>
      <c r="K139" s="319">
        <v>0</v>
      </c>
      <c r="L139" s="333">
        <f t="shared" si="26"/>
        <v>0</v>
      </c>
      <c r="M139" s="319">
        <f t="shared" si="27"/>
        <v>0</v>
      </c>
      <c r="N139" s="319">
        <f t="shared" si="28"/>
        <v>0</v>
      </c>
      <c r="O139" s="333">
        <f t="shared" si="29"/>
        <v>0</v>
      </c>
      <c r="P139" s="319">
        <v>0</v>
      </c>
      <c r="Q139" s="319">
        <f t="shared" si="24"/>
        <v>630.89513888888871</v>
      </c>
      <c r="R139" s="319">
        <f t="shared" si="32"/>
        <v>0</v>
      </c>
      <c r="S139" s="319">
        <f t="shared" si="33"/>
        <v>0</v>
      </c>
      <c r="T139" s="319">
        <v>0</v>
      </c>
      <c r="U139" s="334">
        <f t="shared" si="34"/>
        <v>0</v>
      </c>
      <c r="V139" s="334">
        <v>0</v>
      </c>
      <c r="W139" s="335">
        <f t="shared" si="35"/>
        <v>13794.453009259263</v>
      </c>
      <c r="X139" s="39"/>
      <c r="Y139" s="40"/>
      <c r="Z139" s="40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ht="13.5" x14ac:dyDescent="0.25">
      <c r="A140" s="330">
        <v>6500</v>
      </c>
      <c r="B140" s="331">
        <f t="shared" si="30"/>
        <v>6500</v>
      </c>
      <c r="C140" s="331">
        <f t="shared" si="31"/>
        <v>33</v>
      </c>
      <c r="D140" s="314">
        <f>'STH 11 SF Areas by Stage'!F138</f>
        <v>102.9</v>
      </c>
      <c r="E140" s="332">
        <v>0</v>
      </c>
      <c r="F140" s="319">
        <f>'STH 11 SF Areas by Stage'!G138</f>
        <v>0</v>
      </c>
      <c r="G140" s="319">
        <v>0</v>
      </c>
      <c r="H140" s="319">
        <v>0</v>
      </c>
      <c r="I140" s="333">
        <v>0</v>
      </c>
      <c r="J140" s="336">
        <f t="shared" si="25"/>
        <v>128.27222222222221</v>
      </c>
      <c r="K140" s="319">
        <v>0</v>
      </c>
      <c r="L140" s="333">
        <f t="shared" si="26"/>
        <v>0</v>
      </c>
      <c r="M140" s="319">
        <f t="shared" si="27"/>
        <v>0</v>
      </c>
      <c r="N140" s="319">
        <f t="shared" si="28"/>
        <v>0</v>
      </c>
      <c r="O140" s="333">
        <f t="shared" si="29"/>
        <v>0</v>
      </c>
      <c r="P140" s="319">
        <v>0</v>
      </c>
      <c r="Q140" s="319">
        <f t="shared" si="24"/>
        <v>630.89513888888871</v>
      </c>
      <c r="R140" s="319">
        <f t="shared" si="32"/>
        <v>0</v>
      </c>
      <c r="S140" s="319">
        <f t="shared" si="33"/>
        <v>0</v>
      </c>
      <c r="T140" s="319">
        <v>0</v>
      </c>
      <c r="U140" s="334">
        <f t="shared" si="34"/>
        <v>0</v>
      </c>
      <c r="V140" s="334">
        <v>0</v>
      </c>
      <c r="W140" s="335">
        <f t="shared" si="35"/>
        <v>13922.725231481485</v>
      </c>
      <c r="X140" s="39"/>
      <c r="Y140" s="40"/>
      <c r="Z140" s="40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ht="13.5" x14ac:dyDescent="0.25">
      <c r="A141" s="330">
        <v>6525</v>
      </c>
      <c r="B141" s="331">
        <f t="shared" si="30"/>
        <v>6525</v>
      </c>
      <c r="C141" s="331">
        <f t="shared" si="31"/>
        <v>25</v>
      </c>
      <c r="D141" s="314">
        <f>'STH 11 SF Areas by Stage'!F139</f>
        <v>103</v>
      </c>
      <c r="E141" s="332">
        <v>0</v>
      </c>
      <c r="F141" s="319">
        <f>'STH 11 SF Areas by Stage'!G139</f>
        <v>0</v>
      </c>
      <c r="G141" s="319">
        <v>0</v>
      </c>
      <c r="H141" s="319">
        <v>0</v>
      </c>
      <c r="I141" s="333">
        <v>0</v>
      </c>
      <c r="J141" s="336">
        <f t="shared" si="25"/>
        <v>95.324074074074076</v>
      </c>
      <c r="K141" s="319">
        <v>0</v>
      </c>
      <c r="L141" s="333">
        <f t="shared" si="26"/>
        <v>0</v>
      </c>
      <c r="M141" s="319">
        <f t="shared" si="27"/>
        <v>0</v>
      </c>
      <c r="N141" s="319">
        <f t="shared" si="28"/>
        <v>0</v>
      </c>
      <c r="O141" s="333">
        <f t="shared" si="29"/>
        <v>0</v>
      </c>
      <c r="P141" s="319">
        <v>0</v>
      </c>
      <c r="Q141" s="319">
        <f t="shared" si="24"/>
        <v>630.89513888888871</v>
      </c>
      <c r="R141" s="319">
        <f t="shared" si="32"/>
        <v>0</v>
      </c>
      <c r="S141" s="319">
        <f t="shared" si="33"/>
        <v>0</v>
      </c>
      <c r="T141" s="319">
        <v>0</v>
      </c>
      <c r="U141" s="334">
        <f t="shared" si="34"/>
        <v>0</v>
      </c>
      <c r="V141" s="334">
        <v>0</v>
      </c>
      <c r="W141" s="335">
        <f t="shared" si="35"/>
        <v>14018.04930555556</v>
      </c>
      <c r="X141" s="39"/>
      <c r="Y141" s="40"/>
      <c r="Z141" s="40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ht="13.5" x14ac:dyDescent="0.25">
      <c r="A142" s="330">
        <v>6550</v>
      </c>
      <c r="B142" s="331">
        <f t="shared" si="30"/>
        <v>6550</v>
      </c>
      <c r="C142" s="331">
        <f t="shared" si="31"/>
        <v>25</v>
      </c>
      <c r="D142" s="314">
        <f>'STH 11 SF Areas by Stage'!F140</f>
        <v>116</v>
      </c>
      <c r="E142" s="332">
        <v>0</v>
      </c>
      <c r="F142" s="319">
        <f>'STH 11 SF Areas by Stage'!G140</f>
        <v>0</v>
      </c>
      <c r="G142" s="319">
        <v>0</v>
      </c>
      <c r="H142" s="319">
        <v>0</v>
      </c>
      <c r="I142" s="333">
        <v>0</v>
      </c>
      <c r="J142" s="336">
        <f t="shared" si="25"/>
        <v>101.38888888888889</v>
      </c>
      <c r="K142" s="319">
        <v>0</v>
      </c>
      <c r="L142" s="333">
        <f t="shared" si="26"/>
        <v>0</v>
      </c>
      <c r="M142" s="319">
        <f t="shared" si="27"/>
        <v>0</v>
      </c>
      <c r="N142" s="319">
        <f t="shared" si="28"/>
        <v>0</v>
      </c>
      <c r="O142" s="333">
        <f t="shared" si="29"/>
        <v>0</v>
      </c>
      <c r="P142" s="319">
        <v>0</v>
      </c>
      <c r="Q142" s="319">
        <f t="shared" si="24"/>
        <v>630.89513888888871</v>
      </c>
      <c r="R142" s="319">
        <f t="shared" si="32"/>
        <v>0</v>
      </c>
      <c r="S142" s="319">
        <f t="shared" si="33"/>
        <v>0</v>
      </c>
      <c r="T142" s="319">
        <v>0</v>
      </c>
      <c r="U142" s="334">
        <f t="shared" si="34"/>
        <v>0</v>
      </c>
      <c r="V142" s="334">
        <v>0</v>
      </c>
      <c r="W142" s="335">
        <f t="shared" si="35"/>
        <v>14119.438194444449</v>
      </c>
      <c r="X142" s="39"/>
      <c r="Y142" s="40"/>
      <c r="Z142" s="40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ht="13.5" x14ac:dyDescent="0.25">
      <c r="A143" s="330">
        <v>6600</v>
      </c>
      <c r="B143" s="331">
        <f t="shared" si="30"/>
        <v>6600</v>
      </c>
      <c r="C143" s="331">
        <f t="shared" si="31"/>
        <v>50</v>
      </c>
      <c r="D143" s="314">
        <f>'STH 11 SF Areas by Stage'!F141</f>
        <v>112.3</v>
      </c>
      <c r="E143" s="332">
        <v>0</v>
      </c>
      <c r="F143" s="319">
        <f>'STH 11 SF Areas by Stage'!G141</f>
        <v>0</v>
      </c>
      <c r="G143" s="319">
        <v>0</v>
      </c>
      <c r="H143" s="319">
        <v>0</v>
      </c>
      <c r="I143" s="333">
        <v>0</v>
      </c>
      <c r="J143" s="336">
        <f t="shared" si="25"/>
        <v>211.38888888888889</v>
      </c>
      <c r="K143" s="319">
        <v>0</v>
      </c>
      <c r="L143" s="333">
        <f t="shared" si="26"/>
        <v>0</v>
      </c>
      <c r="M143" s="319">
        <f t="shared" si="27"/>
        <v>0</v>
      </c>
      <c r="N143" s="319">
        <f t="shared" si="28"/>
        <v>0</v>
      </c>
      <c r="O143" s="333">
        <f t="shared" si="29"/>
        <v>0</v>
      </c>
      <c r="P143" s="319">
        <v>0</v>
      </c>
      <c r="Q143" s="319">
        <f t="shared" si="24"/>
        <v>630.89513888888871</v>
      </c>
      <c r="R143" s="319">
        <f t="shared" si="32"/>
        <v>0</v>
      </c>
      <c r="S143" s="319">
        <f t="shared" si="33"/>
        <v>0</v>
      </c>
      <c r="T143" s="319">
        <v>0</v>
      </c>
      <c r="U143" s="334">
        <f t="shared" si="34"/>
        <v>0</v>
      </c>
      <c r="V143" s="334">
        <v>0</v>
      </c>
      <c r="W143" s="335">
        <f t="shared" si="35"/>
        <v>14330.827083333337</v>
      </c>
      <c r="X143" s="39"/>
      <c r="Y143" s="40"/>
      <c r="Z143" s="40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ht="13.5" x14ac:dyDescent="0.25">
      <c r="A144" s="330">
        <v>6607</v>
      </c>
      <c r="B144" s="331">
        <f t="shared" si="30"/>
        <v>6607</v>
      </c>
      <c r="C144" s="331">
        <f t="shared" si="31"/>
        <v>7</v>
      </c>
      <c r="D144" s="314">
        <f>'STH 11 SF Areas by Stage'!F142</f>
        <v>112</v>
      </c>
      <c r="E144" s="332">
        <v>0</v>
      </c>
      <c r="F144" s="319">
        <f>'STH 11 SF Areas by Stage'!G142</f>
        <v>0</v>
      </c>
      <c r="G144" s="319">
        <v>0</v>
      </c>
      <c r="H144" s="319">
        <v>0</v>
      </c>
      <c r="I144" s="333">
        <v>0</v>
      </c>
      <c r="J144" s="336">
        <f t="shared" si="25"/>
        <v>29.07592592592593</v>
      </c>
      <c r="K144" s="319">
        <v>0</v>
      </c>
      <c r="L144" s="333">
        <f t="shared" si="26"/>
        <v>0</v>
      </c>
      <c r="M144" s="319">
        <f t="shared" si="27"/>
        <v>0</v>
      </c>
      <c r="N144" s="319">
        <f t="shared" si="28"/>
        <v>0</v>
      </c>
      <c r="O144" s="333">
        <f t="shared" si="29"/>
        <v>0</v>
      </c>
      <c r="P144" s="319">
        <v>0</v>
      </c>
      <c r="Q144" s="319">
        <f t="shared" si="24"/>
        <v>630.89513888888871</v>
      </c>
      <c r="R144" s="319">
        <f t="shared" si="32"/>
        <v>0</v>
      </c>
      <c r="S144" s="319">
        <f t="shared" si="33"/>
        <v>0</v>
      </c>
      <c r="T144" s="319">
        <v>0</v>
      </c>
      <c r="U144" s="334">
        <f t="shared" si="34"/>
        <v>0</v>
      </c>
      <c r="V144" s="334">
        <v>0</v>
      </c>
      <c r="W144" s="335">
        <f t="shared" si="35"/>
        <v>14359.903009259264</v>
      </c>
      <c r="X144" s="39"/>
      <c r="Y144" s="40"/>
      <c r="Z144" s="40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ht="13.5" x14ac:dyDescent="0.25">
      <c r="A145" s="330">
        <v>6628</v>
      </c>
      <c r="B145" s="331">
        <f t="shared" si="30"/>
        <v>6628</v>
      </c>
      <c r="C145" s="331">
        <f t="shared" si="31"/>
        <v>21</v>
      </c>
      <c r="D145" s="314">
        <f>'STH 11 SF Areas by Stage'!F143</f>
        <v>103</v>
      </c>
      <c r="E145" s="332">
        <v>0</v>
      </c>
      <c r="F145" s="319">
        <f>'STH 11 SF Areas by Stage'!G143</f>
        <v>0</v>
      </c>
      <c r="G145" s="319">
        <v>0</v>
      </c>
      <c r="H145" s="319">
        <v>0</v>
      </c>
      <c r="I145" s="333">
        <v>0</v>
      </c>
      <c r="J145" s="336">
        <f t="shared" si="25"/>
        <v>83.611111111111114</v>
      </c>
      <c r="K145" s="319">
        <v>0</v>
      </c>
      <c r="L145" s="333">
        <f t="shared" si="26"/>
        <v>0</v>
      </c>
      <c r="M145" s="319">
        <f t="shared" si="27"/>
        <v>0</v>
      </c>
      <c r="N145" s="319">
        <f t="shared" si="28"/>
        <v>0</v>
      </c>
      <c r="O145" s="333">
        <f t="shared" si="29"/>
        <v>0</v>
      </c>
      <c r="P145" s="319">
        <v>0</v>
      </c>
      <c r="Q145" s="319">
        <f t="shared" si="24"/>
        <v>630.89513888888871</v>
      </c>
      <c r="R145" s="319">
        <f t="shared" si="32"/>
        <v>0</v>
      </c>
      <c r="S145" s="319">
        <f t="shared" si="33"/>
        <v>0</v>
      </c>
      <c r="T145" s="319">
        <v>0</v>
      </c>
      <c r="U145" s="334">
        <f t="shared" si="34"/>
        <v>0</v>
      </c>
      <c r="V145" s="334">
        <v>0</v>
      </c>
      <c r="W145" s="335">
        <f t="shared" si="35"/>
        <v>14443.514120370375</v>
      </c>
      <c r="X145" s="39"/>
      <c r="Y145" s="40"/>
      <c r="Z145" s="40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ht="13.5" x14ac:dyDescent="0.25">
      <c r="A146" s="330">
        <v>6650</v>
      </c>
      <c r="B146" s="331">
        <f t="shared" si="30"/>
        <v>6650</v>
      </c>
      <c r="C146" s="331">
        <f t="shared" si="31"/>
        <v>22</v>
      </c>
      <c r="D146" s="314">
        <f>'STH 11 SF Areas by Stage'!F144</f>
        <v>102.2</v>
      </c>
      <c r="E146" s="332">
        <v>0</v>
      </c>
      <c r="F146" s="319">
        <f>'STH 11 SF Areas by Stage'!G144</f>
        <v>0</v>
      </c>
      <c r="G146" s="319">
        <v>0</v>
      </c>
      <c r="H146" s="319">
        <v>0</v>
      </c>
      <c r="I146" s="333">
        <v>0</v>
      </c>
      <c r="J146" s="336">
        <f t="shared" si="25"/>
        <v>83.6</v>
      </c>
      <c r="K146" s="319">
        <v>0</v>
      </c>
      <c r="L146" s="333">
        <f t="shared" si="26"/>
        <v>0</v>
      </c>
      <c r="M146" s="319">
        <f t="shared" si="27"/>
        <v>0</v>
      </c>
      <c r="N146" s="319">
        <f t="shared" si="28"/>
        <v>0</v>
      </c>
      <c r="O146" s="333">
        <f t="shared" si="29"/>
        <v>0</v>
      </c>
      <c r="P146" s="319">
        <v>0</v>
      </c>
      <c r="Q146" s="319">
        <f t="shared" si="24"/>
        <v>630.89513888888871</v>
      </c>
      <c r="R146" s="319">
        <f t="shared" si="32"/>
        <v>0</v>
      </c>
      <c r="S146" s="319">
        <f t="shared" si="33"/>
        <v>0</v>
      </c>
      <c r="T146" s="319">
        <v>0</v>
      </c>
      <c r="U146" s="334">
        <f t="shared" si="34"/>
        <v>0</v>
      </c>
      <c r="V146" s="334">
        <v>0</v>
      </c>
      <c r="W146" s="335">
        <f t="shared" si="35"/>
        <v>14527.114120370376</v>
      </c>
      <c r="X146" s="39"/>
      <c r="Y146" s="40"/>
      <c r="Z146" s="40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ht="13.5" x14ac:dyDescent="0.25">
      <c r="A147" s="330">
        <v>6669</v>
      </c>
      <c r="B147" s="331">
        <f t="shared" si="30"/>
        <v>6669</v>
      </c>
      <c r="C147" s="331">
        <f t="shared" si="31"/>
        <v>19</v>
      </c>
      <c r="D147" s="314">
        <f>'STH 11 SF Areas by Stage'!F145</f>
        <v>100</v>
      </c>
      <c r="E147" s="332">
        <v>0</v>
      </c>
      <c r="F147" s="319">
        <f>'STH 11 SF Areas by Stage'!G145</f>
        <v>0</v>
      </c>
      <c r="G147" s="319">
        <v>0</v>
      </c>
      <c r="H147" s="319">
        <v>0</v>
      </c>
      <c r="I147" s="333">
        <v>0</v>
      </c>
      <c r="J147" s="336">
        <f t="shared" si="25"/>
        <v>71.144444444444446</v>
      </c>
      <c r="K147" s="319">
        <v>0</v>
      </c>
      <c r="L147" s="333">
        <f t="shared" si="26"/>
        <v>0</v>
      </c>
      <c r="M147" s="319">
        <f t="shared" si="27"/>
        <v>0</v>
      </c>
      <c r="N147" s="319">
        <f t="shared" si="28"/>
        <v>0</v>
      </c>
      <c r="O147" s="333">
        <f t="shared" si="29"/>
        <v>0</v>
      </c>
      <c r="P147" s="319">
        <v>0</v>
      </c>
      <c r="Q147" s="319">
        <f t="shared" ref="Q147:Q182" si="36">(L147- (N147* $S$4)- (M147* $U$4)- (O147* $V$4))* $Q$4+ Q146</f>
        <v>630.89513888888871</v>
      </c>
      <c r="R147" s="319">
        <f t="shared" si="32"/>
        <v>0</v>
      </c>
      <c r="S147" s="319">
        <f t="shared" si="33"/>
        <v>0</v>
      </c>
      <c r="T147" s="319">
        <v>0</v>
      </c>
      <c r="U147" s="334">
        <f t="shared" si="34"/>
        <v>0</v>
      </c>
      <c r="V147" s="334">
        <v>0</v>
      </c>
      <c r="W147" s="335">
        <f t="shared" si="35"/>
        <v>14598.25856481482</v>
      </c>
      <c r="X147" s="39"/>
      <c r="Y147" s="40"/>
      <c r="Z147" s="40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ht="13.5" x14ac:dyDescent="0.25">
      <c r="A148" s="330">
        <v>6679</v>
      </c>
      <c r="B148" s="331">
        <f t="shared" si="30"/>
        <v>6679</v>
      </c>
      <c r="C148" s="331">
        <f t="shared" si="31"/>
        <v>10</v>
      </c>
      <c r="D148" s="314">
        <f>'STH 11 SF Areas by Stage'!F146</f>
        <v>94.1</v>
      </c>
      <c r="E148" s="332">
        <v>0</v>
      </c>
      <c r="F148" s="319">
        <f>'STH 11 SF Areas by Stage'!G146</f>
        <v>0</v>
      </c>
      <c r="G148" s="319">
        <v>0</v>
      </c>
      <c r="H148" s="319">
        <v>0</v>
      </c>
      <c r="I148" s="333">
        <v>0</v>
      </c>
      <c r="J148" s="336">
        <f t="shared" si="25"/>
        <v>35.944444444444443</v>
      </c>
      <c r="K148" s="319">
        <v>0</v>
      </c>
      <c r="L148" s="333">
        <f t="shared" si="26"/>
        <v>0</v>
      </c>
      <c r="M148" s="319">
        <f t="shared" si="27"/>
        <v>0</v>
      </c>
      <c r="N148" s="319">
        <f t="shared" si="28"/>
        <v>0</v>
      </c>
      <c r="O148" s="333">
        <f t="shared" si="29"/>
        <v>0</v>
      </c>
      <c r="P148" s="319">
        <v>0</v>
      </c>
      <c r="Q148" s="319">
        <f t="shared" si="36"/>
        <v>630.89513888888871</v>
      </c>
      <c r="R148" s="319">
        <f t="shared" si="32"/>
        <v>0</v>
      </c>
      <c r="S148" s="319">
        <f t="shared" si="33"/>
        <v>0</v>
      </c>
      <c r="T148" s="319">
        <v>0</v>
      </c>
      <c r="U148" s="334">
        <f t="shared" si="34"/>
        <v>0</v>
      </c>
      <c r="V148" s="334">
        <v>0</v>
      </c>
      <c r="W148" s="335">
        <f t="shared" si="35"/>
        <v>14634.203009259265</v>
      </c>
      <c r="X148" s="39"/>
      <c r="Y148" s="40"/>
      <c r="Z148" s="40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ht="13.5" x14ac:dyDescent="0.25">
      <c r="A149" s="330">
        <v>6700</v>
      </c>
      <c r="B149" s="331">
        <f t="shared" si="30"/>
        <v>6700</v>
      </c>
      <c r="C149" s="331">
        <f t="shared" si="31"/>
        <v>21</v>
      </c>
      <c r="D149" s="314">
        <f>'STH 11 SF Areas by Stage'!F147</f>
        <v>85.1</v>
      </c>
      <c r="E149" s="332">
        <v>0</v>
      </c>
      <c r="F149" s="319">
        <f>'STH 11 SF Areas by Stage'!G147</f>
        <v>0</v>
      </c>
      <c r="G149" s="319">
        <v>0</v>
      </c>
      <c r="H149" s="319">
        <v>0</v>
      </c>
      <c r="I149" s="333">
        <v>0</v>
      </c>
      <c r="J149" s="336">
        <f t="shared" si="25"/>
        <v>69.688888888888883</v>
      </c>
      <c r="K149" s="319">
        <v>0</v>
      </c>
      <c r="L149" s="333">
        <f t="shared" si="26"/>
        <v>0</v>
      </c>
      <c r="M149" s="319">
        <f t="shared" si="27"/>
        <v>0</v>
      </c>
      <c r="N149" s="319">
        <f t="shared" si="28"/>
        <v>0</v>
      </c>
      <c r="O149" s="333">
        <f t="shared" si="29"/>
        <v>0</v>
      </c>
      <c r="P149" s="319">
        <v>0</v>
      </c>
      <c r="Q149" s="319">
        <f t="shared" si="36"/>
        <v>630.89513888888871</v>
      </c>
      <c r="R149" s="319">
        <f t="shared" si="32"/>
        <v>0</v>
      </c>
      <c r="S149" s="319">
        <f t="shared" si="33"/>
        <v>0</v>
      </c>
      <c r="T149" s="319">
        <v>0</v>
      </c>
      <c r="U149" s="334">
        <f t="shared" si="34"/>
        <v>0</v>
      </c>
      <c r="V149" s="334">
        <v>0</v>
      </c>
      <c r="W149" s="335">
        <f t="shared" si="35"/>
        <v>14703.891898148155</v>
      </c>
      <c r="X149" s="39"/>
      <c r="Y149" s="40"/>
      <c r="Z149" s="40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ht="13.5" x14ac:dyDescent="0.25">
      <c r="A150" s="330">
        <v>6701</v>
      </c>
      <c r="B150" s="331">
        <f t="shared" si="30"/>
        <v>6701</v>
      </c>
      <c r="C150" s="331">
        <f t="shared" si="31"/>
        <v>1</v>
      </c>
      <c r="D150" s="314">
        <f>'STH 11 SF Areas by Stage'!F148</f>
        <v>85</v>
      </c>
      <c r="E150" s="332">
        <v>0</v>
      </c>
      <c r="F150" s="319">
        <f>'STH 11 SF Areas by Stage'!G148</f>
        <v>0</v>
      </c>
      <c r="G150" s="319">
        <v>0</v>
      </c>
      <c r="H150" s="319">
        <v>0</v>
      </c>
      <c r="I150" s="333">
        <v>0</v>
      </c>
      <c r="J150" s="336">
        <f t="shared" si="25"/>
        <v>3.15</v>
      </c>
      <c r="K150" s="319">
        <v>0</v>
      </c>
      <c r="L150" s="333">
        <f t="shared" si="26"/>
        <v>0</v>
      </c>
      <c r="M150" s="319">
        <f t="shared" si="27"/>
        <v>0</v>
      </c>
      <c r="N150" s="319">
        <f t="shared" si="28"/>
        <v>0</v>
      </c>
      <c r="O150" s="333">
        <f t="shared" si="29"/>
        <v>0</v>
      </c>
      <c r="P150" s="319">
        <v>0</v>
      </c>
      <c r="Q150" s="319">
        <f t="shared" si="36"/>
        <v>630.89513888888871</v>
      </c>
      <c r="R150" s="319">
        <f t="shared" si="32"/>
        <v>0</v>
      </c>
      <c r="S150" s="319">
        <f t="shared" si="33"/>
        <v>0</v>
      </c>
      <c r="T150" s="319">
        <v>0</v>
      </c>
      <c r="U150" s="334">
        <f t="shared" si="34"/>
        <v>0</v>
      </c>
      <c r="V150" s="334">
        <v>0</v>
      </c>
      <c r="W150" s="335">
        <f t="shared" si="35"/>
        <v>14707.041898148154</v>
      </c>
      <c r="X150" s="39"/>
      <c r="Y150" s="40"/>
      <c r="Z150" s="40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ht="13.5" x14ac:dyDescent="0.25">
      <c r="A151" s="330">
        <v>6750</v>
      </c>
      <c r="B151" s="331">
        <f t="shared" si="30"/>
        <v>6750</v>
      </c>
      <c r="C151" s="331">
        <f t="shared" si="31"/>
        <v>49</v>
      </c>
      <c r="D151" s="314">
        <f>'STH 11 SF Areas by Stage'!F149</f>
        <v>65</v>
      </c>
      <c r="E151" s="332">
        <v>0</v>
      </c>
      <c r="F151" s="319">
        <f>'STH 11 SF Areas by Stage'!G149</f>
        <v>0</v>
      </c>
      <c r="G151" s="319">
        <v>0</v>
      </c>
      <c r="H151" s="319">
        <v>0</v>
      </c>
      <c r="I151" s="333">
        <v>0</v>
      </c>
      <c r="J151" s="336">
        <f t="shared" si="25"/>
        <v>136.11111111111111</v>
      </c>
      <c r="K151" s="319">
        <v>0</v>
      </c>
      <c r="L151" s="333">
        <f t="shared" si="26"/>
        <v>0</v>
      </c>
      <c r="M151" s="319">
        <f t="shared" si="27"/>
        <v>0</v>
      </c>
      <c r="N151" s="319">
        <f t="shared" si="28"/>
        <v>0</v>
      </c>
      <c r="O151" s="333">
        <f t="shared" si="29"/>
        <v>0</v>
      </c>
      <c r="P151" s="319">
        <v>0</v>
      </c>
      <c r="Q151" s="319">
        <f t="shared" si="36"/>
        <v>630.89513888888871</v>
      </c>
      <c r="R151" s="319">
        <f t="shared" si="32"/>
        <v>0</v>
      </c>
      <c r="S151" s="319">
        <f t="shared" si="33"/>
        <v>0</v>
      </c>
      <c r="T151" s="319">
        <v>0</v>
      </c>
      <c r="U151" s="334">
        <f t="shared" si="34"/>
        <v>0</v>
      </c>
      <c r="V151" s="334">
        <v>0</v>
      </c>
      <c r="W151" s="335">
        <f t="shared" si="35"/>
        <v>14843.153009259266</v>
      </c>
      <c r="X151" s="39"/>
      <c r="Y151" s="40"/>
      <c r="Z151" s="40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ht="13.5" x14ac:dyDescent="0.25">
      <c r="A152" s="330">
        <v>6800</v>
      </c>
      <c r="B152" s="331">
        <f t="shared" si="30"/>
        <v>6800</v>
      </c>
      <c r="C152" s="331">
        <f t="shared" si="31"/>
        <v>50</v>
      </c>
      <c r="D152" s="314">
        <f>'STH 11 SF Areas by Stage'!F150</f>
        <v>72.900000000000006</v>
      </c>
      <c r="E152" s="332">
        <v>0</v>
      </c>
      <c r="F152" s="319">
        <f>'STH 11 SF Areas by Stage'!G150</f>
        <v>0</v>
      </c>
      <c r="G152" s="319">
        <v>0</v>
      </c>
      <c r="H152" s="319">
        <v>0</v>
      </c>
      <c r="I152" s="333">
        <v>0</v>
      </c>
      <c r="J152" s="336">
        <f t="shared" si="25"/>
        <v>127.68518518518519</v>
      </c>
      <c r="K152" s="319">
        <v>0</v>
      </c>
      <c r="L152" s="333">
        <f t="shared" si="26"/>
        <v>0</v>
      </c>
      <c r="M152" s="319">
        <f t="shared" si="27"/>
        <v>0</v>
      </c>
      <c r="N152" s="319">
        <f t="shared" si="28"/>
        <v>0</v>
      </c>
      <c r="O152" s="333">
        <f t="shared" si="29"/>
        <v>0</v>
      </c>
      <c r="P152" s="319">
        <v>0</v>
      </c>
      <c r="Q152" s="319">
        <f t="shared" si="36"/>
        <v>630.89513888888871</v>
      </c>
      <c r="R152" s="319">
        <f t="shared" si="32"/>
        <v>0</v>
      </c>
      <c r="S152" s="319">
        <f t="shared" si="33"/>
        <v>0</v>
      </c>
      <c r="T152" s="319">
        <v>0</v>
      </c>
      <c r="U152" s="334">
        <f t="shared" si="34"/>
        <v>0</v>
      </c>
      <c r="V152" s="334">
        <v>0</v>
      </c>
      <c r="W152" s="335">
        <f t="shared" si="35"/>
        <v>14970.83819444445</v>
      </c>
      <c r="X152" s="39"/>
      <c r="Y152" s="40"/>
      <c r="Z152" s="40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ht="13.5" x14ac:dyDescent="0.25">
      <c r="A153" s="330">
        <v>6840</v>
      </c>
      <c r="B153" s="331">
        <f t="shared" si="30"/>
        <v>6840</v>
      </c>
      <c r="C153" s="331">
        <f t="shared" si="31"/>
        <v>40</v>
      </c>
      <c r="D153" s="314">
        <f>'STH 11 SF Areas by Stage'!F151</f>
        <v>137</v>
      </c>
      <c r="E153" s="332">
        <v>0</v>
      </c>
      <c r="F153" s="319">
        <f>'STH 11 SF Areas by Stage'!G151</f>
        <v>0.5</v>
      </c>
      <c r="G153" s="319">
        <v>0</v>
      </c>
      <c r="H153" s="319">
        <v>0</v>
      </c>
      <c r="I153" s="333">
        <v>0</v>
      </c>
      <c r="J153" s="336">
        <f t="shared" si="25"/>
        <v>155.4814814814815</v>
      </c>
      <c r="K153" s="319">
        <v>0</v>
      </c>
      <c r="L153" s="333">
        <f t="shared" si="26"/>
        <v>0.37037037037037035</v>
      </c>
      <c r="M153" s="319">
        <f t="shared" si="27"/>
        <v>0</v>
      </c>
      <c r="N153" s="319">
        <f t="shared" si="28"/>
        <v>0</v>
      </c>
      <c r="O153" s="333">
        <f t="shared" si="29"/>
        <v>0</v>
      </c>
      <c r="P153" s="319">
        <v>0</v>
      </c>
      <c r="Q153" s="319">
        <f t="shared" si="36"/>
        <v>631.35810185185164</v>
      </c>
      <c r="R153" s="319">
        <f t="shared" si="32"/>
        <v>0</v>
      </c>
      <c r="S153" s="319">
        <f t="shared" si="33"/>
        <v>0</v>
      </c>
      <c r="T153" s="319">
        <v>0</v>
      </c>
      <c r="U153" s="334">
        <f t="shared" si="34"/>
        <v>0</v>
      </c>
      <c r="V153" s="334">
        <v>0</v>
      </c>
      <c r="W153" s="335">
        <f t="shared" si="35"/>
        <v>15125.856712962968</v>
      </c>
      <c r="X153" s="39"/>
      <c r="Y153" s="40"/>
      <c r="Z153" s="40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ht="13.5" x14ac:dyDescent="0.25">
      <c r="A154" s="330">
        <v>6850</v>
      </c>
      <c r="B154" s="331">
        <f t="shared" si="30"/>
        <v>6850</v>
      </c>
      <c r="C154" s="331">
        <f t="shared" si="31"/>
        <v>10</v>
      </c>
      <c r="D154" s="314">
        <f>'STH 11 SF Areas by Stage'!F152</f>
        <v>137</v>
      </c>
      <c r="E154" s="332">
        <v>0</v>
      </c>
      <c r="F154" s="319">
        <f>'STH 11 SF Areas by Stage'!G152</f>
        <v>0</v>
      </c>
      <c r="G154" s="319">
        <v>0</v>
      </c>
      <c r="H154" s="319">
        <v>0</v>
      </c>
      <c r="I154" s="333">
        <v>0</v>
      </c>
      <c r="J154" s="336">
        <f t="shared" si="25"/>
        <v>50.74074074074074</v>
      </c>
      <c r="K154" s="319">
        <v>0</v>
      </c>
      <c r="L154" s="333">
        <f t="shared" si="26"/>
        <v>9.2592592592592587E-2</v>
      </c>
      <c r="M154" s="319">
        <f t="shared" si="27"/>
        <v>0</v>
      </c>
      <c r="N154" s="319">
        <f t="shared" si="28"/>
        <v>0</v>
      </c>
      <c r="O154" s="333">
        <f t="shared" si="29"/>
        <v>0</v>
      </c>
      <c r="P154" s="319">
        <v>0</v>
      </c>
      <c r="Q154" s="319">
        <f t="shared" si="36"/>
        <v>631.4738425925924</v>
      </c>
      <c r="R154" s="319">
        <f t="shared" si="32"/>
        <v>0</v>
      </c>
      <c r="S154" s="319">
        <f t="shared" si="33"/>
        <v>0</v>
      </c>
      <c r="T154" s="319">
        <v>0</v>
      </c>
      <c r="U154" s="334">
        <f t="shared" si="34"/>
        <v>0</v>
      </c>
      <c r="V154" s="334">
        <v>0</v>
      </c>
      <c r="W154" s="335">
        <f t="shared" si="35"/>
        <v>15176.481712962968</v>
      </c>
      <c r="X154" s="39"/>
      <c r="Y154" s="40"/>
      <c r="Z154" s="40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ht="13.5" x14ac:dyDescent="0.25">
      <c r="A155" s="330">
        <v>6891</v>
      </c>
      <c r="B155" s="331">
        <f t="shared" si="30"/>
        <v>6891</v>
      </c>
      <c r="C155" s="331">
        <f t="shared" si="31"/>
        <v>41</v>
      </c>
      <c r="D155" s="314">
        <f>'STH 11 SF Areas by Stage'!F153</f>
        <v>140</v>
      </c>
      <c r="E155" s="332">
        <v>0</v>
      </c>
      <c r="F155" s="319">
        <f>'STH 11 SF Areas by Stage'!G153</f>
        <v>0</v>
      </c>
      <c r="G155" s="319">
        <v>0</v>
      </c>
      <c r="H155" s="319">
        <v>0</v>
      </c>
      <c r="I155" s="333">
        <v>0</v>
      </c>
      <c r="J155" s="336">
        <f t="shared" si="25"/>
        <v>210.31481481481481</v>
      </c>
      <c r="K155" s="319">
        <v>0</v>
      </c>
      <c r="L155" s="333">
        <f t="shared" si="26"/>
        <v>0</v>
      </c>
      <c r="M155" s="319">
        <f t="shared" si="27"/>
        <v>0</v>
      </c>
      <c r="N155" s="319">
        <f t="shared" si="28"/>
        <v>0</v>
      </c>
      <c r="O155" s="333">
        <f t="shared" si="29"/>
        <v>0</v>
      </c>
      <c r="P155" s="319">
        <v>0</v>
      </c>
      <c r="Q155" s="319">
        <f t="shared" si="36"/>
        <v>631.4738425925924</v>
      </c>
      <c r="R155" s="319">
        <f t="shared" si="32"/>
        <v>0</v>
      </c>
      <c r="S155" s="319">
        <f t="shared" si="33"/>
        <v>0</v>
      </c>
      <c r="T155" s="319">
        <v>0</v>
      </c>
      <c r="U155" s="334">
        <f t="shared" si="34"/>
        <v>0</v>
      </c>
      <c r="V155" s="334">
        <v>0</v>
      </c>
      <c r="W155" s="335">
        <f t="shared" si="35"/>
        <v>15386.796527777784</v>
      </c>
      <c r="X155" s="39"/>
      <c r="Y155" s="40"/>
      <c r="Z155" s="40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ht="13.5" x14ac:dyDescent="0.25">
      <c r="A156" s="330">
        <v>6900</v>
      </c>
      <c r="B156" s="331">
        <f t="shared" si="30"/>
        <v>6900</v>
      </c>
      <c r="C156" s="331">
        <f t="shared" si="31"/>
        <v>9</v>
      </c>
      <c r="D156" s="314">
        <f>'STH 11 SF Areas by Stage'!F154</f>
        <v>141.6</v>
      </c>
      <c r="E156" s="332">
        <v>0</v>
      </c>
      <c r="F156" s="319">
        <f>'STH 11 SF Areas by Stage'!G154</f>
        <v>0</v>
      </c>
      <c r="G156" s="319">
        <v>0</v>
      </c>
      <c r="H156" s="319">
        <v>0</v>
      </c>
      <c r="I156" s="333">
        <v>0</v>
      </c>
      <c r="J156" s="336">
        <f t="shared" si="25"/>
        <v>46.933333333333337</v>
      </c>
      <c r="K156" s="319">
        <v>0</v>
      </c>
      <c r="L156" s="333">
        <f t="shared" si="26"/>
        <v>0</v>
      </c>
      <c r="M156" s="319">
        <f t="shared" si="27"/>
        <v>0</v>
      </c>
      <c r="N156" s="319">
        <f t="shared" si="28"/>
        <v>0</v>
      </c>
      <c r="O156" s="333">
        <f t="shared" si="29"/>
        <v>0</v>
      </c>
      <c r="P156" s="319">
        <v>0</v>
      </c>
      <c r="Q156" s="319">
        <f t="shared" si="36"/>
        <v>631.4738425925924</v>
      </c>
      <c r="R156" s="319">
        <f t="shared" si="32"/>
        <v>0</v>
      </c>
      <c r="S156" s="319">
        <f t="shared" si="33"/>
        <v>0</v>
      </c>
      <c r="T156" s="319">
        <v>0</v>
      </c>
      <c r="U156" s="334">
        <f t="shared" si="34"/>
        <v>0</v>
      </c>
      <c r="V156" s="334">
        <v>0</v>
      </c>
      <c r="W156" s="335">
        <f t="shared" si="35"/>
        <v>15433.729861111116</v>
      </c>
      <c r="X156" s="39"/>
      <c r="Y156" s="40"/>
      <c r="Z156" s="40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ht="13.5" x14ac:dyDescent="0.25">
      <c r="A157" s="330">
        <v>6939</v>
      </c>
      <c r="B157" s="331">
        <f t="shared" si="30"/>
        <v>6939</v>
      </c>
      <c r="C157" s="331">
        <f t="shared" si="31"/>
        <v>39</v>
      </c>
      <c r="D157" s="314">
        <f>'STH 11 SF Areas by Stage'!F155</f>
        <v>105</v>
      </c>
      <c r="E157" s="332">
        <v>0</v>
      </c>
      <c r="F157" s="319">
        <f>'STH 11 SF Areas by Stage'!G155</f>
        <v>0</v>
      </c>
      <c r="G157" s="319">
        <v>0</v>
      </c>
      <c r="H157" s="319">
        <v>0</v>
      </c>
      <c r="I157" s="333">
        <v>0</v>
      </c>
      <c r="J157" s="336">
        <f t="shared" si="25"/>
        <v>178.1</v>
      </c>
      <c r="K157" s="319">
        <v>0</v>
      </c>
      <c r="L157" s="333">
        <f t="shared" si="26"/>
        <v>0</v>
      </c>
      <c r="M157" s="319">
        <f t="shared" si="27"/>
        <v>0</v>
      </c>
      <c r="N157" s="319">
        <f t="shared" si="28"/>
        <v>0</v>
      </c>
      <c r="O157" s="333">
        <f t="shared" si="29"/>
        <v>0</v>
      </c>
      <c r="P157" s="319">
        <v>0</v>
      </c>
      <c r="Q157" s="319">
        <f t="shared" si="36"/>
        <v>631.4738425925924</v>
      </c>
      <c r="R157" s="319">
        <f t="shared" si="32"/>
        <v>0</v>
      </c>
      <c r="S157" s="319">
        <f t="shared" si="33"/>
        <v>0</v>
      </c>
      <c r="T157" s="319">
        <v>0</v>
      </c>
      <c r="U157" s="334">
        <f t="shared" si="34"/>
        <v>0</v>
      </c>
      <c r="V157" s="334">
        <v>0</v>
      </c>
      <c r="W157" s="335">
        <f t="shared" si="35"/>
        <v>15611.829861111117</v>
      </c>
      <c r="X157" s="39"/>
      <c r="Y157" s="40"/>
      <c r="Z157" s="40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ht="13.5" x14ac:dyDescent="0.25">
      <c r="A158" s="330">
        <v>6950</v>
      </c>
      <c r="B158" s="331">
        <f t="shared" si="30"/>
        <v>6950</v>
      </c>
      <c r="C158" s="331">
        <f t="shared" si="31"/>
        <v>11</v>
      </c>
      <c r="D158" s="314">
        <f>'STH 11 SF Areas by Stage'!F156</f>
        <v>100.3</v>
      </c>
      <c r="E158" s="332">
        <v>0</v>
      </c>
      <c r="F158" s="319">
        <f>'STH 11 SF Areas by Stage'!G156</f>
        <v>0</v>
      </c>
      <c r="G158" s="319">
        <v>0</v>
      </c>
      <c r="H158" s="319">
        <v>0</v>
      </c>
      <c r="I158" s="333">
        <v>0</v>
      </c>
      <c r="J158" s="336">
        <f t="shared" si="25"/>
        <v>41.820370370370377</v>
      </c>
      <c r="K158" s="319">
        <v>0</v>
      </c>
      <c r="L158" s="333">
        <f t="shared" si="26"/>
        <v>0</v>
      </c>
      <c r="M158" s="319">
        <f t="shared" si="27"/>
        <v>0</v>
      </c>
      <c r="N158" s="319">
        <f t="shared" si="28"/>
        <v>0</v>
      </c>
      <c r="O158" s="333">
        <f t="shared" si="29"/>
        <v>0</v>
      </c>
      <c r="P158" s="319">
        <v>0</v>
      </c>
      <c r="Q158" s="319">
        <f t="shared" si="36"/>
        <v>631.4738425925924</v>
      </c>
      <c r="R158" s="319">
        <f t="shared" si="32"/>
        <v>0</v>
      </c>
      <c r="S158" s="319">
        <f t="shared" si="33"/>
        <v>0</v>
      </c>
      <c r="T158" s="319">
        <v>0</v>
      </c>
      <c r="U158" s="334">
        <f t="shared" si="34"/>
        <v>0</v>
      </c>
      <c r="V158" s="334">
        <v>0</v>
      </c>
      <c r="W158" s="335">
        <f t="shared" si="35"/>
        <v>15653.650231481488</v>
      </c>
      <c r="X158" s="39"/>
      <c r="Y158" s="40"/>
      <c r="Z158" s="40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ht="13.5" x14ac:dyDescent="0.25">
      <c r="A159" s="330">
        <v>7000</v>
      </c>
      <c r="B159" s="331">
        <f t="shared" si="30"/>
        <v>7000</v>
      </c>
      <c r="C159" s="331">
        <f t="shared" si="31"/>
        <v>50</v>
      </c>
      <c r="D159" s="314">
        <f>'STH 11 SF Areas by Stage'!F157</f>
        <v>77.7</v>
      </c>
      <c r="E159" s="332">
        <v>0</v>
      </c>
      <c r="F159" s="319">
        <f>'STH 11 SF Areas by Stage'!G157</f>
        <v>0</v>
      </c>
      <c r="G159" s="319">
        <v>0</v>
      </c>
      <c r="H159" s="319">
        <v>0</v>
      </c>
      <c r="I159" s="333">
        <v>0</v>
      </c>
      <c r="J159" s="336">
        <f t="shared" si="25"/>
        <v>164.81481481481481</v>
      </c>
      <c r="K159" s="319">
        <v>0</v>
      </c>
      <c r="L159" s="333">
        <f t="shared" si="26"/>
        <v>0</v>
      </c>
      <c r="M159" s="319">
        <f t="shared" si="27"/>
        <v>0</v>
      </c>
      <c r="N159" s="319">
        <f t="shared" si="28"/>
        <v>0</v>
      </c>
      <c r="O159" s="333">
        <f t="shared" si="29"/>
        <v>0</v>
      </c>
      <c r="P159" s="319">
        <v>0</v>
      </c>
      <c r="Q159" s="319">
        <f t="shared" si="36"/>
        <v>631.4738425925924</v>
      </c>
      <c r="R159" s="319">
        <f t="shared" si="32"/>
        <v>0</v>
      </c>
      <c r="S159" s="319">
        <f t="shared" si="33"/>
        <v>0</v>
      </c>
      <c r="T159" s="319">
        <v>0</v>
      </c>
      <c r="U159" s="334">
        <f t="shared" si="34"/>
        <v>0</v>
      </c>
      <c r="V159" s="334">
        <v>0</v>
      </c>
      <c r="W159" s="335">
        <f t="shared" si="35"/>
        <v>15818.465046296304</v>
      </c>
      <c r="X159" s="39"/>
      <c r="Y159" s="40"/>
      <c r="Z159" s="40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ht="13.5" x14ac:dyDescent="0.25">
      <c r="A160" s="330">
        <v>7050</v>
      </c>
      <c r="B160" s="331">
        <f t="shared" si="30"/>
        <v>7050</v>
      </c>
      <c r="C160" s="331">
        <f t="shared" si="31"/>
        <v>50</v>
      </c>
      <c r="D160" s="314">
        <f>'STH 11 SF Areas by Stage'!F158</f>
        <v>68.099999999999994</v>
      </c>
      <c r="E160" s="332">
        <v>0</v>
      </c>
      <c r="F160" s="319">
        <f>'STH 11 SF Areas by Stage'!G158</f>
        <v>1.5</v>
      </c>
      <c r="G160" s="319">
        <v>0</v>
      </c>
      <c r="H160" s="319">
        <v>0</v>
      </c>
      <c r="I160" s="333">
        <v>0</v>
      </c>
      <c r="J160" s="336">
        <f t="shared" si="25"/>
        <v>135.00000000000003</v>
      </c>
      <c r="K160" s="319">
        <v>0</v>
      </c>
      <c r="L160" s="333">
        <f t="shared" si="26"/>
        <v>1.3888888888888888</v>
      </c>
      <c r="M160" s="319">
        <f t="shared" si="27"/>
        <v>0</v>
      </c>
      <c r="N160" s="319">
        <f t="shared" si="28"/>
        <v>0</v>
      </c>
      <c r="O160" s="333">
        <f t="shared" si="29"/>
        <v>0</v>
      </c>
      <c r="P160" s="319">
        <v>0</v>
      </c>
      <c r="Q160" s="319">
        <f t="shared" si="36"/>
        <v>633.20995370370349</v>
      </c>
      <c r="R160" s="319">
        <f t="shared" si="32"/>
        <v>0</v>
      </c>
      <c r="S160" s="319">
        <f t="shared" si="33"/>
        <v>0</v>
      </c>
      <c r="T160" s="319">
        <v>0</v>
      </c>
      <c r="U160" s="334">
        <f t="shared" si="34"/>
        <v>0</v>
      </c>
      <c r="V160" s="334">
        <v>0</v>
      </c>
      <c r="W160" s="335">
        <f t="shared" si="35"/>
        <v>15951.728935185192</v>
      </c>
      <c r="X160" s="39"/>
      <c r="Y160" s="40"/>
      <c r="Z160" s="40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ht="13.5" x14ac:dyDescent="0.25">
      <c r="A161" s="330">
        <v>7100</v>
      </c>
      <c r="B161" s="331">
        <f t="shared" si="30"/>
        <v>7100</v>
      </c>
      <c r="C161" s="331">
        <f t="shared" si="31"/>
        <v>50</v>
      </c>
      <c r="D161" s="314">
        <f>'STH 11 SF Areas by Stage'!F159</f>
        <v>52.6</v>
      </c>
      <c r="E161" s="332">
        <v>0</v>
      </c>
      <c r="F161" s="319">
        <f>'STH 11 SF Areas by Stage'!G159</f>
        <v>0</v>
      </c>
      <c r="G161" s="319">
        <v>0</v>
      </c>
      <c r="H161" s="319">
        <v>0</v>
      </c>
      <c r="I161" s="333">
        <v>0</v>
      </c>
      <c r="J161" s="336">
        <f t="shared" si="25"/>
        <v>111.75925925925924</v>
      </c>
      <c r="K161" s="319">
        <v>0</v>
      </c>
      <c r="L161" s="333">
        <f t="shared" si="26"/>
        <v>1.3888888888888888</v>
      </c>
      <c r="M161" s="319">
        <f t="shared" si="27"/>
        <v>0</v>
      </c>
      <c r="N161" s="319">
        <f t="shared" si="28"/>
        <v>0</v>
      </c>
      <c r="O161" s="333">
        <f t="shared" si="29"/>
        <v>0</v>
      </c>
      <c r="P161" s="319">
        <v>0</v>
      </c>
      <c r="Q161" s="319">
        <f t="shared" si="36"/>
        <v>634.94606481481458</v>
      </c>
      <c r="R161" s="319">
        <f t="shared" si="32"/>
        <v>0</v>
      </c>
      <c r="S161" s="319">
        <f t="shared" si="33"/>
        <v>0</v>
      </c>
      <c r="T161" s="319">
        <v>0</v>
      </c>
      <c r="U161" s="334">
        <f t="shared" si="34"/>
        <v>0</v>
      </c>
      <c r="V161" s="334">
        <v>0</v>
      </c>
      <c r="W161" s="335">
        <f t="shared" si="35"/>
        <v>16061.75208333334</v>
      </c>
      <c r="X161" s="39"/>
      <c r="Y161" s="40"/>
      <c r="Z161" s="40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ht="13.5" x14ac:dyDescent="0.25">
      <c r="A162" s="330">
        <v>7150</v>
      </c>
      <c r="B162" s="331">
        <f t="shared" si="30"/>
        <v>7150</v>
      </c>
      <c r="C162" s="331">
        <f t="shared" si="31"/>
        <v>50</v>
      </c>
      <c r="D162" s="314">
        <f>'STH 11 SF Areas by Stage'!F160</f>
        <v>73</v>
      </c>
      <c r="E162" s="332">
        <v>0</v>
      </c>
      <c r="F162" s="319">
        <f>'STH 11 SF Areas by Stage'!G160</f>
        <v>0</v>
      </c>
      <c r="G162" s="319">
        <v>0</v>
      </c>
      <c r="H162" s="319">
        <v>0</v>
      </c>
      <c r="I162" s="333">
        <v>0</v>
      </c>
      <c r="J162" s="336">
        <f t="shared" si="25"/>
        <v>116.29629629629629</v>
      </c>
      <c r="K162" s="319">
        <v>0</v>
      </c>
      <c r="L162" s="333">
        <f t="shared" si="26"/>
        <v>0</v>
      </c>
      <c r="M162" s="319">
        <f t="shared" si="27"/>
        <v>0</v>
      </c>
      <c r="N162" s="319">
        <f t="shared" si="28"/>
        <v>0</v>
      </c>
      <c r="O162" s="333">
        <f t="shared" si="29"/>
        <v>0</v>
      </c>
      <c r="P162" s="319">
        <v>0</v>
      </c>
      <c r="Q162" s="319">
        <f t="shared" si="36"/>
        <v>634.94606481481458</v>
      </c>
      <c r="R162" s="319">
        <f t="shared" si="32"/>
        <v>0</v>
      </c>
      <c r="S162" s="319">
        <f t="shared" si="33"/>
        <v>0</v>
      </c>
      <c r="T162" s="319">
        <v>0</v>
      </c>
      <c r="U162" s="334">
        <f t="shared" si="34"/>
        <v>0</v>
      </c>
      <c r="V162" s="334">
        <v>0</v>
      </c>
      <c r="W162" s="335">
        <f t="shared" si="35"/>
        <v>16178.048379629636</v>
      </c>
      <c r="X162" s="39"/>
      <c r="Y162" s="40"/>
      <c r="Z162" s="40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ht="13.5" x14ac:dyDescent="0.25">
      <c r="A163" s="330">
        <v>7193</v>
      </c>
      <c r="B163" s="331">
        <f t="shared" si="30"/>
        <v>7193</v>
      </c>
      <c r="C163" s="331">
        <f t="shared" si="31"/>
        <v>43</v>
      </c>
      <c r="D163" s="314">
        <f>'STH 11 SF Areas by Stage'!F161</f>
        <v>80</v>
      </c>
      <c r="E163" s="332">
        <v>0</v>
      </c>
      <c r="F163" s="319">
        <f>'STH 11 SF Areas by Stage'!G161</f>
        <v>0</v>
      </c>
      <c r="G163" s="319">
        <v>0</v>
      </c>
      <c r="H163" s="319">
        <v>0</v>
      </c>
      <c r="I163" s="333">
        <v>0</v>
      </c>
      <c r="J163" s="336">
        <f t="shared" si="25"/>
        <v>121.83333333333333</v>
      </c>
      <c r="K163" s="319">
        <v>0</v>
      </c>
      <c r="L163" s="333">
        <f t="shared" si="26"/>
        <v>0</v>
      </c>
      <c r="M163" s="319">
        <f t="shared" si="27"/>
        <v>0</v>
      </c>
      <c r="N163" s="319">
        <f t="shared" si="28"/>
        <v>0</v>
      </c>
      <c r="O163" s="333">
        <f t="shared" si="29"/>
        <v>0</v>
      </c>
      <c r="P163" s="319">
        <v>0</v>
      </c>
      <c r="Q163" s="319">
        <f t="shared" si="36"/>
        <v>634.94606481481458</v>
      </c>
      <c r="R163" s="319">
        <f t="shared" si="32"/>
        <v>0</v>
      </c>
      <c r="S163" s="319">
        <f t="shared" si="33"/>
        <v>0</v>
      </c>
      <c r="T163" s="319">
        <v>0</v>
      </c>
      <c r="U163" s="334">
        <f t="shared" si="34"/>
        <v>0</v>
      </c>
      <c r="V163" s="334">
        <v>0</v>
      </c>
      <c r="W163" s="335">
        <f t="shared" si="35"/>
        <v>16299.88171296297</v>
      </c>
      <c r="X163" s="39"/>
      <c r="Y163" s="40"/>
      <c r="Z163" s="40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ht="13.5" x14ac:dyDescent="0.25">
      <c r="A164" s="330">
        <v>7200</v>
      </c>
      <c r="B164" s="331">
        <f t="shared" si="30"/>
        <v>7200</v>
      </c>
      <c r="C164" s="331">
        <f t="shared" si="31"/>
        <v>7</v>
      </c>
      <c r="D164" s="314">
        <f>'STH 11 SF Areas by Stage'!F162</f>
        <v>79.8</v>
      </c>
      <c r="E164" s="332">
        <v>0</v>
      </c>
      <c r="F164" s="319">
        <f>'STH 11 SF Areas by Stage'!G162</f>
        <v>0</v>
      </c>
      <c r="G164" s="319">
        <v>0</v>
      </c>
      <c r="H164" s="319">
        <v>0</v>
      </c>
      <c r="I164" s="333">
        <v>0</v>
      </c>
      <c r="J164" s="336">
        <f t="shared" si="25"/>
        <v>20.714814814814819</v>
      </c>
      <c r="K164" s="319">
        <v>0</v>
      </c>
      <c r="L164" s="333">
        <f t="shared" si="26"/>
        <v>0</v>
      </c>
      <c r="M164" s="319">
        <f t="shared" si="27"/>
        <v>0</v>
      </c>
      <c r="N164" s="319">
        <f t="shared" si="28"/>
        <v>0</v>
      </c>
      <c r="O164" s="333">
        <f t="shared" si="29"/>
        <v>0</v>
      </c>
      <c r="P164" s="319">
        <v>0</v>
      </c>
      <c r="Q164" s="319">
        <f t="shared" si="36"/>
        <v>634.94606481481458</v>
      </c>
      <c r="R164" s="319">
        <f t="shared" si="32"/>
        <v>0</v>
      </c>
      <c r="S164" s="319">
        <f t="shared" si="33"/>
        <v>0</v>
      </c>
      <c r="T164" s="319">
        <v>0</v>
      </c>
      <c r="U164" s="334">
        <f t="shared" si="34"/>
        <v>0</v>
      </c>
      <c r="V164" s="334">
        <v>0</v>
      </c>
      <c r="W164" s="335">
        <f t="shared" si="35"/>
        <v>16320.596527777785</v>
      </c>
      <c r="X164" s="39"/>
      <c r="Y164" s="40"/>
      <c r="Z164" s="40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ht="13.5" x14ac:dyDescent="0.25">
      <c r="A165" s="330">
        <v>7223</v>
      </c>
      <c r="B165" s="331">
        <f t="shared" si="30"/>
        <v>7223</v>
      </c>
      <c r="C165" s="331">
        <f t="shared" si="31"/>
        <v>23</v>
      </c>
      <c r="D165" s="314">
        <f>'STH 11 SF Areas by Stage'!F163</f>
        <v>76.8</v>
      </c>
      <c r="E165" s="332">
        <v>0</v>
      </c>
      <c r="F165" s="319">
        <f>'STH 11 SF Areas by Stage'!G163</f>
        <v>0</v>
      </c>
      <c r="G165" s="319">
        <v>0</v>
      </c>
      <c r="H165" s="319">
        <v>0</v>
      </c>
      <c r="I165" s="333">
        <v>0</v>
      </c>
      <c r="J165" s="336">
        <f t="shared" si="25"/>
        <v>66.699999999999989</v>
      </c>
      <c r="K165" s="319">
        <v>0</v>
      </c>
      <c r="L165" s="333">
        <f t="shared" si="26"/>
        <v>0</v>
      </c>
      <c r="M165" s="319">
        <f t="shared" si="27"/>
        <v>0</v>
      </c>
      <c r="N165" s="319">
        <f t="shared" si="28"/>
        <v>0</v>
      </c>
      <c r="O165" s="333">
        <f t="shared" si="29"/>
        <v>0</v>
      </c>
      <c r="P165" s="319">
        <v>0</v>
      </c>
      <c r="Q165" s="319">
        <f t="shared" si="36"/>
        <v>634.94606481481458</v>
      </c>
      <c r="R165" s="319">
        <f t="shared" si="32"/>
        <v>0</v>
      </c>
      <c r="S165" s="319">
        <f t="shared" si="33"/>
        <v>0</v>
      </c>
      <c r="T165" s="319">
        <v>0</v>
      </c>
      <c r="U165" s="334">
        <f t="shared" si="34"/>
        <v>0</v>
      </c>
      <c r="V165" s="334">
        <v>0</v>
      </c>
      <c r="W165" s="335">
        <f t="shared" si="35"/>
        <v>16387.296527777784</v>
      </c>
      <c r="X165" s="39"/>
      <c r="Y165" s="40"/>
      <c r="Z165" s="40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ht="13.5" x14ac:dyDescent="0.25">
      <c r="A166" s="330">
        <v>7250</v>
      </c>
      <c r="B166" s="331">
        <f t="shared" si="30"/>
        <v>7250</v>
      </c>
      <c r="C166" s="331">
        <f t="shared" si="31"/>
        <v>27</v>
      </c>
      <c r="D166" s="314">
        <f>'STH 11 SF Areas by Stage'!F164</f>
        <v>77</v>
      </c>
      <c r="E166" s="332">
        <v>0</v>
      </c>
      <c r="F166" s="319">
        <f>'STH 11 SF Areas by Stage'!G164</f>
        <v>0</v>
      </c>
      <c r="G166" s="319">
        <v>0</v>
      </c>
      <c r="H166" s="319">
        <v>0</v>
      </c>
      <c r="I166" s="333">
        <v>0</v>
      </c>
      <c r="J166" s="336">
        <f t="shared" si="25"/>
        <v>76.900000000000006</v>
      </c>
      <c r="K166" s="319">
        <v>0</v>
      </c>
      <c r="L166" s="333">
        <f t="shared" si="26"/>
        <v>0</v>
      </c>
      <c r="M166" s="319">
        <f t="shared" si="27"/>
        <v>0</v>
      </c>
      <c r="N166" s="319">
        <f t="shared" si="28"/>
        <v>0</v>
      </c>
      <c r="O166" s="333">
        <f t="shared" si="29"/>
        <v>0</v>
      </c>
      <c r="P166" s="319">
        <v>0</v>
      </c>
      <c r="Q166" s="319">
        <f t="shared" si="36"/>
        <v>634.94606481481458</v>
      </c>
      <c r="R166" s="319">
        <f t="shared" si="32"/>
        <v>0</v>
      </c>
      <c r="S166" s="319">
        <f t="shared" si="33"/>
        <v>0</v>
      </c>
      <c r="T166" s="319">
        <v>0</v>
      </c>
      <c r="U166" s="334">
        <f t="shared" si="34"/>
        <v>0</v>
      </c>
      <c r="V166" s="334">
        <v>0</v>
      </c>
      <c r="W166" s="335">
        <f t="shared" si="35"/>
        <v>16464.196527777785</v>
      </c>
      <c r="X166" s="39"/>
      <c r="Y166" s="40"/>
      <c r="Z166" s="40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ht="13.5" x14ac:dyDescent="0.25">
      <c r="A167" s="330">
        <v>7300</v>
      </c>
      <c r="B167" s="331">
        <f t="shared" si="30"/>
        <v>7300</v>
      </c>
      <c r="C167" s="331">
        <f t="shared" si="31"/>
        <v>50</v>
      </c>
      <c r="D167" s="314">
        <f>'STH 11 SF Areas by Stage'!F165</f>
        <v>90.1</v>
      </c>
      <c r="E167" s="332">
        <v>0</v>
      </c>
      <c r="F167" s="319">
        <f>'STH 11 SF Areas by Stage'!G165</f>
        <v>0</v>
      </c>
      <c r="G167" s="319">
        <v>0</v>
      </c>
      <c r="H167" s="319">
        <v>0</v>
      </c>
      <c r="I167" s="333">
        <v>0</v>
      </c>
      <c r="J167" s="336">
        <f t="shared" si="25"/>
        <v>154.72222222222223</v>
      </c>
      <c r="K167" s="319">
        <v>0</v>
      </c>
      <c r="L167" s="333">
        <f t="shared" si="26"/>
        <v>0</v>
      </c>
      <c r="M167" s="319">
        <f t="shared" si="27"/>
        <v>0</v>
      </c>
      <c r="N167" s="319">
        <f t="shared" si="28"/>
        <v>0</v>
      </c>
      <c r="O167" s="333">
        <f t="shared" si="29"/>
        <v>0</v>
      </c>
      <c r="P167" s="319">
        <v>0</v>
      </c>
      <c r="Q167" s="319">
        <f t="shared" si="36"/>
        <v>634.94606481481458</v>
      </c>
      <c r="R167" s="319">
        <f t="shared" si="32"/>
        <v>0</v>
      </c>
      <c r="S167" s="319">
        <f t="shared" si="33"/>
        <v>0</v>
      </c>
      <c r="T167" s="319">
        <v>0</v>
      </c>
      <c r="U167" s="334">
        <f t="shared" si="34"/>
        <v>0</v>
      </c>
      <c r="V167" s="334">
        <v>0</v>
      </c>
      <c r="W167" s="335">
        <f t="shared" si="35"/>
        <v>16618.918750000008</v>
      </c>
      <c r="X167" s="39"/>
      <c r="Y167" s="40"/>
      <c r="Z167" s="40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ht="13.5" x14ac:dyDescent="0.25">
      <c r="A168" s="330">
        <v>7319</v>
      </c>
      <c r="B168" s="331">
        <f t="shared" si="30"/>
        <v>7319</v>
      </c>
      <c r="C168" s="331">
        <f t="shared" si="31"/>
        <v>19</v>
      </c>
      <c r="D168" s="314">
        <f>'STH 11 SF Areas by Stage'!F166</f>
        <v>90</v>
      </c>
      <c r="E168" s="332">
        <v>0</v>
      </c>
      <c r="F168" s="319">
        <f>'STH 11 SF Areas by Stage'!G166</f>
        <v>0</v>
      </c>
      <c r="G168" s="319">
        <v>0</v>
      </c>
      <c r="H168" s="319">
        <v>0</v>
      </c>
      <c r="I168" s="333">
        <v>0</v>
      </c>
      <c r="J168" s="336">
        <f t="shared" si="25"/>
        <v>63.36851851851852</v>
      </c>
      <c r="K168" s="319">
        <v>0</v>
      </c>
      <c r="L168" s="333">
        <f t="shared" si="26"/>
        <v>0</v>
      </c>
      <c r="M168" s="319">
        <f t="shared" si="27"/>
        <v>0</v>
      </c>
      <c r="N168" s="319">
        <f t="shared" si="28"/>
        <v>0</v>
      </c>
      <c r="O168" s="333">
        <f t="shared" si="29"/>
        <v>0</v>
      </c>
      <c r="P168" s="319">
        <v>0</v>
      </c>
      <c r="Q168" s="319">
        <f t="shared" si="36"/>
        <v>634.94606481481458</v>
      </c>
      <c r="R168" s="319">
        <f t="shared" si="32"/>
        <v>0</v>
      </c>
      <c r="S168" s="319">
        <f t="shared" si="33"/>
        <v>0</v>
      </c>
      <c r="T168" s="319">
        <v>0</v>
      </c>
      <c r="U168" s="334">
        <f t="shared" si="34"/>
        <v>0</v>
      </c>
      <c r="V168" s="334">
        <v>0</v>
      </c>
      <c r="W168" s="335">
        <f t="shared" si="35"/>
        <v>16682.287268518525</v>
      </c>
      <c r="X168" s="39"/>
      <c r="Y168" s="40"/>
      <c r="Z168" s="40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ht="13.5" x14ac:dyDescent="0.25">
      <c r="A169" s="330">
        <v>7343</v>
      </c>
      <c r="B169" s="331">
        <f t="shared" si="30"/>
        <v>7343</v>
      </c>
      <c r="C169" s="331">
        <f t="shared" si="31"/>
        <v>24</v>
      </c>
      <c r="D169" s="314">
        <f>'STH 11 SF Areas by Stage'!F167</f>
        <v>92</v>
      </c>
      <c r="E169" s="332">
        <v>0</v>
      </c>
      <c r="F169" s="319">
        <f>'STH 11 SF Areas by Stage'!G167</f>
        <v>0</v>
      </c>
      <c r="G169" s="319">
        <v>0</v>
      </c>
      <c r="H169" s="319">
        <v>0</v>
      </c>
      <c r="I169" s="333">
        <v>0</v>
      </c>
      <c r="J169" s="336">
        <f t="shared" si="25"/>
        <v>80.888888888888886</v>
      </c>
      <c r="K169" s="319">
        <v>0</v>
      </c>
      <c r="L169" s="333">
        <f t="shared" si="26"/>
        <v>0</v>
      </c>
      <c r="M169" s="319">
        <f t="shared" si="27"/>
        <v>0</v>
      </c>
      <c r="N169" s="319">
        <f t="shared" si="28"/>
        <v>0</v>
      </c>
      <c r="O169" s="333">
        <f t="shared" si="29"/>
        <v>0</v>
      </c>
      <c r="P169" s="319">
        <v>0</v>
      </c>
      <c r="Q169" s="319">
        <f t="shared" si="36"/>
        <v>634.94606481481458</v>
      </c>
      <c r="R169" s="319">
        <f t="shared" si="32"/>
        <v>0</v>
      </c>
      <c r="S169" s="319">
        <f t="shared" si="33"/>
        <v>0</v>
      </c>
      <c r="T169" s="319">
        <v>0</v>
      </c>
      <c r="U169" s="334">
        <f t="shared" si="34"/>
        <v>0</v>
      </c>
      <c r="V169" s="334">
        <v>0</v>
      </c>
      <c r="W169" s="335">
        <f t="shared" si="35"/>
        <v>16763.176157407415</v>
      </c>
      <c r="X169" s="39"/>
      <c r="Y169" s="40"/>
      <c r="Z169" s="40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ht="13.5" x14ac:dyDescent="0.25">
      <c r="A170" s="330">
        <v>7350</v>
      </c>
      <c r="B170" s="331">
        <f t="shared" si="30"/>
        <v>7350</v>
      </c>
      <c r="C170" s="331">
        <f t="shared" si="31"/>
        <v>7</v>
      </c>
      <c r="D170" s="314">
        <f>'STH 11 SF Areas by Stage'!F168</f>
        <v>92.2</v>
      </c>
      <c r="E170" s="332">
        <v>0</v>
      </c>
      <c r="F170" s="319">
        <f>'STH 11 SF Areas by Stage'!G168</f>
        <v>0</v>
      </c>
      <c r="G170" s="319">
        <v>0</v>
      </c>
      <c r="H170" s="319">
        <v>0</v>
      </c>
      <c r="I170" s="333">
        <v>0</v>
      </c>
      <c r="J170" s="336">
        <f t="shared" si="25"/>
        <v>23.877777777777776</v>
      </c>
      <c r="K170" s="319">
        <v>0</v>
      </c>
      <c r="L170" s="333">
        <f t="shared" si="26"/>
        <v>0</v>
      </c>
      <c r="M170" s="319">
        <f t="shared" si="27"/>
        <v>0</v>
      </c>
      <c r="N170" s="319">
        <f t="shared" si="28"/>
        <v>0</v>
      </c>
      <c r="O170" s="333">
        <f t="shared" si="29"/>
        <v>0</v>
      </c>
      <c r="P170" s="319">
        <v>0</v>
      </c>
      <c r="Q170" s="319">
        <f t="shared" si="36"/>
        <v>634.94606481481458</v>
      </c>
      <c r="R170" s="319">
        <f t="shared" si="32"/>
        <v>0</v>
      </c>
      <c r="S170" s="319">
        <f t="shared" si="33"/>
        <v>0</v>
      </c>
      <c r="T170" s="319">
        <v>0</v>
      </c>
      <c r="U170" s="334">
        <f t="shared" si="34"/>
        <v>0</v>
      </c>
      <c r="V170" s="334">
        <v>0</v>
      </c>
      <c r="W170" s="335">
        <f t="shared" si="35"/>
        <v>16787.053935185195</v>
      </c>
      <c r="X170" s="39"/>
      <c r="Y170" s="40"/>
      <c r="Z170" s="40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ht="13.5" x14ac:dyDescent="0.25">
      <c r="A171" s="330">
        <v>7400</v>
      </c>
      <c r="B171" s="331">
        <f t="shared" si="30"/>
        <v>7400</v>
      </c>
      <c r="C171" s="331">
        <f t="shared" si="31"/>
        <v>50</v>
      </c>
      <c r="D171" s="314">
        <f>'STH 11 SF Areas by Stage'!F169</f>
        <v>69.5</v>
      </c>
      <c r="E171" s="332">
        <v>0</v>
      </c>
      <c r="F171" s="319">
        <f>'STH 11 SF Areas by Stage'!G169</f>
        <v>0</v>
      </c>
      <c r="G171" s="319">
        <v>0</v>
      </c>
      <c r="H171" s="319">
        <v>0</v>
      </c>
      <c r="I171" s="333">
        <v>0</v>
      </c>
      <c r="J171" s="336">
        <f t="shared" si="25"/>
        <v>149.7222222222222</v>
      </c>
      <c r="K171" s="319">
        <v>0</v>
      </c>
      <c r="L171" s="333">
        <f t="shared" si="26"/>
        <v>0</v>
      </c>
      <c r="M171" s="319">
        <f t="shared" si="27"/>
        <v>0</v>
      </c>
      <c r="N171" s="319">
        <f t="shared" si="28"/>
        <v>0</v>
      </c>
      <c r="O171" s="333">
        <f t="shared" si="29"/>
        <v>0</v>
      </c>
      <c r="P171" s="319">
        <v>0</v>
      </c>
      <c r="Q171" s="319">
        <f t="shared" si="36"/>
        <v>634.94606481481458</v>
      </c>
      <c r="R171" s="319">
        <f t="shared" si="32"/>
        <v>0</v>
      </c>
      <c r="S171" s="319">
        <f t="shared" si="33"/>
        <v>0</v>
      </c>
      <c r="T171" s="319">
        <v>0</v>
      </c>
      <c r="U171" s="334">
        <f t="shared" si="34"/>
        <v>0</v>
      </c>
      <c r="V171" s="334">
        <v>0</v>
      </c>
      <c r="W171" s="335">
        <f t="shared" si="35"/>
        <v>16936.776157407417</v>
      </c>
      <c r="X171" s="39"/>
      <c r="Y171" s="40"/>
      <c r="Z171" s="40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ht="13.5" x14ac:dyDescent="0.25">
      <c r="A172" s="330">
        <v>7450</v>
      </c>
      <c r="B172" s="331">
        <f t="shared" si="30"/>
        <v>7450</v>
      </c>
      <c r="C172" s="331">
        <f t="shared" si="31"/>
        <v>50</v>
      </c>
      <c r="D172" s="314">
        <f>'STH 11 SF Areas by Stage'!F170</f>
        <v>73.3</v>
      </c>
      <c r="E172" s="332">
        <v>0</v>
      </c>
      <c r="F172" s="319">
        <f>'STH 11 SF Areas by Stage'!G170</f>
        <v>0</v>
      </c>
      <c r="G172" s="319">
        <v>0</v>
      </c>
      <c r="H172" s="319">
        <v>0</v>
      </c>
      <c r="I172" s="333">
        <v>0</v>
      </c>
      <c r="J172" s="336">
        <f t="shared" si="25"/>
        <v>132.22222222222223</v>
      </c>
      <c r="K172" s="319">
        <v>0</v>
      </c>
      <c r="L172" s="333">
        <f t="shared" si="26"/>
        <v>0</v>
      </c>
      <c r="M172" s="319">
        <f t="shared" si="27"/>
        <v>0</v>
      </c>
      <c r="N172" s="319">
        <f t="shared" si="28"/>
        <v>0</v>
      </c>
      <c r="O172" s="333">
        <f t="shared" si="29"/>
        <v>0</v>
      </c>
      <c r="P172" s="319">
        <v>0</v>
      </c>
      <c r="Q172" s="319">
        <f t="shared" si="36"/>
        <v>634.94606481481458</v>
      </c>
      <c r="R172" s="319">
        <f t="shared" si="32"/>
        <v>0</v>
      </c>
      <c r="S172" s="319">
        <f t="shared" si="33"/>
        <v>0</v>
      </c>
      <c r="T172" s="319">
        <v>0</v>
      </c>
      <c r="U172" s="334">
        <f t="shared" si="34"/>
        <v>0</v>
      </c>
      <c r="V172" s="334">
        <v>0</v>
      </c>
      <c r="W172" s="335">
        <f t="shared" si="35"/>
        <v>17068.99837962964</v>
      </c>
      <c r="X172" s="39"/>
      <c r="Y172" s="40"/>
      <c r="Z172" s="40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ht="13.5" x14ac:dyDescent="0.25">
      <c r="A173" s="330">
        <v>7460</v>
      </c>
      <c r="B173" s="331">
        <f t="shared" si="30"/>
        <v>7460</v>
      </c>
      <c r="C173" s="331">
        <f t="shared" si="31"/>
        <v>10</v>
      </c>
      <c r="D173" s="314">
        <f>'STH 11 SF Areas by Stage'!F171</f>
        <v>73</v>
      </c>
      <c r="E173" s="332">
        <v>0</v>
      </c>
      <c r="F173" s="319">
        <f>'STH 11 SF Areas by Stage'!G171</f>
        <v>0</v>
      </c>
      <c r="G173" s="319">
        <v>0</v>
      </c>
      <c r="H173" s="319">
        <v>0</v>
      </c>
      <c r="I173" s="333">
        <v>0</v>
      </c>
      <c r="J173" s="336">
        <f t="shared" si="25"/>
        <v>27.092592592592592</v>
      </c>
      <c r="K173" s="319">
        <v>0</v>
      </c>
      <c r="L173" s="333">
        <f t="shared" si="26"/>
        <v>0</v>
      </c>
      <c r="M173" s="319">
        <f t="shared" si="27"/>
        <v>0</v>
      </c>
      <c r="N173" s="319">
        <f t="shared" si="28"/>
        <v>0</v>
      </c>
      <c r="O173" s="333">
        <f t="shared" si="29"/>
        <v>0</v>
      </c>
      <c r="P173" s="319">
        <v>0</v>
      </c>
      <c r="Q173" s="319">
        <f t="shared" si="36"/>
        <v>634.94606481481458</v>
      </c>
      <c r="R173" s="319">
        <f t="shared" si="32"/>
        <v>0</v>
      </c>
      <c r="S173" s="319">
        <f t="shared" si="33"/>
        <v>0</v>
      </c>
      <c r="T173" s="319">
        <v>0</v>
      </c>
      <c r="U173" s="334">
        <f t="shared" si="34"/>
        <v>0</v>
      </c>
      <c r="V173" s="334">
        <v>0</v>
      </c>
      <c r="W173" s="335">
        <f t="shared" si="35"/>
        <v>17096.090972222231</v>
      </c>
      <c r="X173" s="39"/>
      <c r="Y173" s="40"/>
      <c r="Z173" s="40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ht="13.5" x14ac:dyDescent="0.25">
      <c r="A174" s="330">
        <v>7500</v>
      </c>
      <c r="B174" s="331">
        <f t="shared" si="30"/>
        <v>7500</v>
      </c>
      <c r="C174" s="331">
        <f t="shared" si="31"/>
        <v>40</v>
      </c>
      <c r="D174" s="314">
        <f>'STH 11 SF Areas by Stage'!F172</f>
        <v>81.900000000000006</v>
      </c>
      <c r="E174" s="332">
        <v>0</v>
      </c>
      <c r="F174" s="319">
        <f>'STH 11 SF Areas by Stage'!G172</f>
        <v>0</v>
      </c>
      <c r="G174" s="319">
        <v>0</v>
      </c>
      <c r="H174" s="319">
        <v>0</v>
      </c>
      <c r="I174" s="333">
        <v>0</v>
      </c>
      <c r="J174" s="336">
        <f t="shared" si="25"/>
        <v>114.74074074074075</v>
      </c>
      <c r="K174" s="319">
        <v>0</v>
      </c>
      <c r="L174" s="333">
        <f t="shared" si="26"/>
        <v>0</v>
      </c>
      <c r="M174" s="319">
        <f t="shared" si="27"/>
        <v>0</v>
      </c>
      <c r="N174" s="319">
        <f t="shared" si="28"/>
        <v>0</v>
      </c>
      <c r="O174" s="333">
        <f t="shared" si="29"/>
        <v>0</v>
      </c>
      <c r="P174" s="319">
        <v>0</v>
      </c>
      <c r="Q174" s="319">
        <f t="shared" si="36"/>
        <v>634.94606481481458</v>
      </c>
      <c r="R174" s="319">
        <f t="shared" si="32"/>
        <v>0</v>
      </c>
      <c r="S174" s="319">
        <f t="shared" si="33"/>
        <v>0</v>
      </c>
      <c r="T174" s="319">
        <v>0</v>
      </c>
      <c r="U174" s="334">
        <f t="shared" si="34"/>
        <v>0</v>
      </c>
      <c r="V174" s="334">
        <v>0</v>
      </c>
      <c r="W174" s="335">
        <f t="shared" si="35"/>
        <v>17210.831712962972</v>
      </c>
      <c r="X174" s="39"/>
      <c r="Y174" s="40"/>
      <c r="Z174" s="40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ht="13.5" x14ac:dyDescent="0.25">
      <c r="A175" s="330">
        <v>7513</v>
      </c>
      <c r="B175" s="331">
        <f t="shared" si="30"/>
        <v>7513</v>
      </c>
      <c r="C175" s="331">
        <f t="shared" si="31"/>
        <v>13</v>
      </c>
      <c r="D175" s="314">
        <f>'STH 11 SF Areas by Stage'!F173</f>
        <v>73.599999999999994</v>
      </c>
      <c r="E175" s="332">
        <v>0</v>
      </c>
      <c r="F175" s="319">
        <f>'STH 11 SF Areas by Stage'!G173</f>
        <v>0</v>
      </c>
      <c r="G175" s="319">
        <v>0</v>
      </c>
      <c r="H175" s="319">
        <v>0</v>
      </c>
      <c r="I175" s="333">
        <v>0</v>
      </c>
      <c r="J175" s="336">
        <f t="shared" si="25"/>
        <v>37.435185185185183</v>
      </c>
      <c r="K175" s="319">
        <v>0</v>
      </c>
      <c r="L175" s="333">
        <f t="shared" si="26"/>
        <v>0</v>
      </c>
      <c r="M175" s="319">
        <f t="shared" si="27"/>
        <v>0</v>
      </c>
      <c r="N175" s="319">
        <f t="shared" si="28"/>
        <v>0</v>
      </c>
      <c r="O175" s="333">
        <f t="shared" si="29"/>
        <v>0</v>
      </c>
      <c r="P175" s="319">
        <v>0</v>
      </c>
      <c r="Q175" s="319">
        <f t="shared" si="36"/>
        <v>634.94606481481458</v>
      </c>
      <c r="R175" s="319">
        <f t="shared" si="32"/>
        <v>0</v>
      </c>
      <c r="S175" s="319">
        <f t="shared" si="33"/>
        <v>0</v>
      </c>
      <c r="T175" s="319">
        <v>0</v>
      </c>
      <c r="U175" s="334">
        <f t="shared" si="34"/>
        <v>0</v>
      </c>
      <c r="V175" s="334">
        <v>0</v>
      </c>
      <c r="W175" s="335">
        <f t="shared" si="35"/>
        <v>17248.266898148158</v>
      </c>
      <c r="X175" s="39"/>
      <c r="Y175" s="40"/>
      <c r="Z175" s="40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ht="13.5" x14ac:dyDescent="0.25">
      <c r="A176" s="330">
        <v>7550</v>
      </c>
      <c r="B176" s="331">
        <f t="shared" si="30"/>
        <v>7550</v>
      </c>
      <c r="C176" s="331">
        <f t="shared" si="31"/>
        <v>37</v>
      </c>
      <c r="D176" s="314">
        <f>'STH 11 SF Areas by Stage'!F174</f>
        <v>62.1</v>
      </c>
      <c r="E176" s="332">
        <v>0</v>
      </c>
      <c r="F176" s="319">
        <f>'STH 11 SF Areas by Stage'!G174</f>
        <v>0.31</v>
      </c>
      <c r="G176" s="319">
        <v>0</v>
      </c>
      <c r="H176" s="319">
        <v>0</v>
      </c>
      <c r="I176" s="333">
        <v>0</v>
      </c>
      <c r="J176" s="336">
        <f t="shared" si="25"/>
        <v>92.979629629629628</v>
      </c>
      <c r="K176" s="319">
        <v>0</v>
      </c>
      <c r="L176" s="333">
        <f t="shared" si="26"/>
        <v>0.21240740740740741</v>
      </c>
      <c r="M176" s="319">
        <f t="shared" si="27"/>
        <v>0</v>
      </c>
      <c r="N176" s="319">
        <f t="shared" si="28"/>
        <v>0</v>
      </c>
      <c r="O176" s="333">
        <f t="shared" si="29"/>
        <v>0</v>
      </c>
      <c r="P176" s="319">
        <v>0</v>
      </c>
      <c r="Q176" s="319">
        <f t="shared" si="36"/>
        <v>635.21157407407384</v>
      </c>
      <c r="R176" s="319">
        <f t="shared" si="32"/>
        <v>0</v>
      </c>
      <c r="S176" s="319">
        <f t="shared" si="33"/>
        <v>0</v>
      </c>
      <c r="T176" s="319">
        <v>0</v>
      </c>
      <c r="U176" s="334">
        <f t="shared" si="34"/>
        <v>0</v>
      </c>
      <c r="V176" s="334">
        <v>0</v>
      </c>
      <c r="W176" s="335">
        <f t="shared" si="35"/>
        <v>17340.981018518527</v>
      </c>
      <c r="X176" s="39"/>
      <c r="Y176" s="40"/>
      <c r="Z176" s="40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ht="13.5" x14ac:dyDescent="0.25">
      <c r="A177" s="330">
        <v>7572</v>
      </c>
      <c r="B177" s="331">
        <f t="shared" si="30"/>
        <v>7572</v>
      </c>
      <c r="C177" s="331">
        <f t="shared" si="31"/>
        <v>22</v>
      </c>
      <c r="D177" s="314">
        <f>'STH 11 SF Areas by Stage'!F175</f>
        <v>51.7</v>
      </c>
      <c r="E177" s="332">
        <v>0</v>
      </c>
      <c r="F177" s="319">
        <f>'STH 11 SF Areas by Stage'!G175</f>
        <v>0.25</v>
      </c>
      <c r="G177" s="319">
        <v>0</v>
      </c>
      <c r="H177" s="319">
        <v>0</v>
      </c>
      <c r="I177" s="333">
        <v>0</v>
      </c>
      <c r="J177" s="336">
        <f t="shared" si="25"/>
        <v>46.362962962962968</v>
      </c>
      <c r="K177" s="319">
        <v>0</v>
      </c>
      <c r="L177" s="333">
        <f t="shared" si="26"/>
        <v>0.22814814814814816</v>
      </c>
      <c r="M177" s="319">
        <f t="shared" si="27"/>
        <v>0</v>
      </c>
      <c r="N177" s="319">
        <f t="shared" si="28"/>
        <v>0</v>
      </c>
      <c r="O177" s="333">
        <f t="shared" si="29"/>
        <v>0</v>
      </c>
      <c r="P177" s="319">
        <v>0</v>
      </c>
      <c r="Q177" s="319">
        <f t="shared" si="36"/>
        <v>635.49675925925908</v>
      </c>
      <c r="R177" s="319">
        <f t="shared" si="32"/>
        <v>0</v>
      </c>
      <c r="S177" s="319">
        <f t="shared" si="33"/>
        <v>0</v>
      </c>
      <c r="T177" s="319">
        <v>0</v>
      </c>
      <c r="U177" s="334">
        <f t="shared" si="34"/>
        <v>0</v>
      </c>
      <c r="V177" s="334">
        <v>0</v>
      </c>
      <c r="W177" s="335">
        <f t="shared" si="35"/>
        <v>17387.058796296304</v>
      </c>
      <c r="X177" s="39"/>
      <c r="Y177" s="40"/>
      <c r="Z177" s="40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ht="13.5" x14ac:dyDescent="0.25">
      <c r="A178" s="330">
        <v>7600</v>
      </c>
      <c r="B178" s="331">
        <f t="shared" si="30"/>
        <v>7600</v>
      </c>
      <c r="C178" s="331">
        <f t="shared" si="31"/>
        <v>28</v>
      </c>
      <c r="D178" s="314">
        <f>'STH 11 SF Areas by Stage'!F176</f>
        <v>47.3</v>
      </c>
      <c r="E178" s="332">
        <v>0</v>
      </c>
      <c r="F178" s="319">
        <f>'STH 11 SF Areas by Stage'!G176</f>
        <v>0.3</v>
      </c>
      <c r="G178" s="319">
        <v>0</v>
      </c>
      <c r="H178" s="319">
        <v>0</v>
      </c>
      <c r="I178" s="333">
        <v>0</v>
      </c>
      <c r="J178" s="336">
        <f t="shared" si="25"/>
        <v>51.333333333333336</v>
      </c>
      <c r="K178" s="319">
        <v>0</v>
      </c>
      <c r="L178" s="333">
        <f t="shared" si="26"/>
        <v>0.28518518518518521</v>
      </c>
      <c r="M178" s="319">
        <f t="shared" si="27"/>
        <v>0</v>
      </c>
      <c r="N178" s="319">
        <f t="shared" si="28"/>
        <v>0</v>
      </c>
      <c r="O178" s="333">
        <f t="shared" si="29"/>
        <v>0</v>
      </c>
      <c r="P178" s="319">
        <v>0</v>
      </c>
      <c r="Q178" s="319">
        <f t="shared" si="36"/>
        <v>635.8532407407406</v>
      </c>
      <c r="R178" s="319">
        <f t="shared" si="32"/>
        <v>0</v>
      </c>
      <c r="S178" s="319">
        <f t="shared" si="33"/>
        <v>0</v>
      </c>
      <c r="T178" s="319">
        <v>0</v>
      </c>
      <c r="U178" s="334">
        <f t="shared" si="34"/>
        <v>0</v>
      </c>
      <c r="V178" s="334">
        <v>0</v>
      </c>
      <c r="W178" s="335">
        <f t="shared" si="35"/>
        <v>17438.035648148154</v>
      </c>
      <c r="X178" s="39"/>
      <c r="Y178" s="40"/>
      <c r="Z178" s="40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ht="13.5" x14ac:dyDescent="0.25">
      <c r="A179" s="330">
        <v>7615</v>
      </c>
      <c r="B179" s="331">
        <f t="shared" si="30"/>
        <v>7615</v>
      </c>
      <c r="C179" s="331">
        <f t="shared" si="31"/>
        <v>15</v>
      </c>
      <c r="D179" s="314">
        <f>'STH 11 SF Areas by Stage'!F177</f>
        <v>43.2</v>
      </c>
      <c r="E179" s="332">
        <v>0</v>
      </c>
      <c r="F179" s="319">
        <f>'STH 11 SF Areas by Stage'!G177</f>
        <v>0.8</v>
      </c>
      <c r="G179" s="319">
        <v>0</v>
      </c>
      <c r="H179" s="319">
        <v>0</v>
      </c>
      <c r="I179" s="333">
        <v>0</v>
      </c>
      <c r="J179" s="336">
        <f t="shared" si="25"/>
        <v>25.138888888888889</v>
      </c>
      <c r="K179" s="319">
        <v>0</v>
      </c>
      <c r="L179" s="333">
        <f t="shared" si="26"/>
        <v>0.30555555555555558</v>
      </c>
      <c r="M179" s="319">
        <f t="shared" si="27"/>
        <v>0</v>
      </c>
      <c r="N179" s="319">
        <f t="shared" si="28"/>
        <v>0</v>
      </c>
      <c r="O179" s="333">
        <f t="shared" si="29"/>
        <v>0</v>
      </c>
      <c r="P179" s="319">
        <v>0</v>
      </c>
      <c r="Q179" s="319">
        <f t="shared" si="36"/>
        <v>636.23518518518506</v>
      </c>
      <c r="R179" s="319">
        <f t="shared" si="32"/>
        <v>0</v>
      </c>
      <c r="S179" s="319">
        <f t="shared" si="33"/>
        <v>0</v>
      </c>
      <c r="T179" s="319">
        <v>0</v>
      </c>
      <c r="U179" s="334">
        <f t="shared" si="34"/>
        <v>0</v>
      </c>
      <c r="V179" s="334">
        <v>0</v>
      </c>
      <c r="W179" s="335">
        <f t="shared" si="35"/>
        <v>17462.792592592599</v>
      </c>
      <c r="X179" s="39"/>
      <c r="Y179" s="40"/>
      <c r="Z179" s="40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ht="13.5" x14ac:dyDescent="0.25">
      <c r="A180" s="330">
        <v>7650</v>
      </c>
      <c r="B180" s="331">
        <f t="shared" si="30"/>
        <v>7650</v>
      </c>
      <c r="C180" s="331">
        <f t="shared" si="31"/>
        <v>35</v>
      </c>
      <c r="D180" s="314">
        <f>'STH 11 SF Areas by Stage'!F178</f>
        <v>47.8</v>
      </c>
      <c r="E180" s="332">
        <v>0</v>
      </c>
      <c r="F180" s="319">
        <f>'STH 11 SF Areas by Stage'!G178</f>
        <v>0.3</v>
      </c>
      <c r="G180" s="319">
        <v>0</v>
      </c>
      <c r="H180" s="319">
        <v>0</v>
      </c>
      <c r="I180" s="333">
        <v>0</v>
      </c>
      <c r="J180" s="336">
        <f t="shared" si="25"/>
        <v>58.981481481481481</v>
      </c>
      <c r="K180" s="319">
        <v>0</v>
      </c>
      <c r="L180" s="333">
        <f t="shared" si="26"/>
        <v>0.71296296296296291</v>
      </c>
      <c r="M180" s="319">
        <f t="shared" si="27"/>
        <v>0</v>
      </c>
      <c r="N180" s="319">
        <f t="shared" si="28"/>
        <v>0</v>
      </c>
      <c r="O180" s="333">
        <f t="shared" si="29"/>
        <v>0</v>
      </c>
      <c r="P180" s="319">
        <v>0</v>
      </c>
      <c r="Q180" s="319">
        <f t="shared" si="36"/>
        <v>637.12638888888875</v>
      </c>
      <c r="R180" s="319">
        <f t="shared" si="32"/>
        <v>0</v>
      </c>
      <c r="S180" s="319">
        <f t="shared" si="33"/>
        <v>0</v>
      </c>
      <c r="T180" s="319">
        <v>0</v>
      </c>
      <c r="U180" s="334">
        <f t="shared" si="34"/>
        <v>0</v>
      </c>
      <c r="V180" s="334">
        <v>0</v>
      </c>
      <c r="W180" s="335">
        <f t="shared" si="35"/>
        <v>17520.882870370377</v>
      </c>
      <c r="X180" s="39"/>
      <c r="Y180" s="40"/>
      <c r="Z180" s="40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ht="13.5" x14ac:dyDescent="0.25">
      <c r="A181" s="330">
        <v>7700</v>
      </c>
      <c r="B181" s="331">
        <f t="shared" si="30"/>
        <v>7700</v>
      </c>
      <c r="C181" s="331">
        <f t="shared" si="31"/>
        <v>50</v>
      </c>
      <c r="D181" s="314">
        <f>'STH 11 SF Areas by Stage'!F179</f>
        <v>53.4</v>
      </c>
      <c r="E181" s="332">
        <v>0</v>
      </c>
      <c r="F181" s="319">
        <f>'STH 11 SF Areas by Stage'!G179</f>
        <v>0</v>
      </c>
      <c r="G181" s="319">
        <v>0</v>
      </c>
      <c r="H181" s="319">
        <v>0</v>
      </c>
      <c r="I181" s="333">
        <v>0</v>
      </c>
      <c r="J181" s="336">
        <f t="shared" ref="J181:J182" si="37">AVERAGE(D180:D181)*(C181) / 27</f>
        <v>93.703703703703681</v>
      </c>
      <c r="K181" s="319">
        <v>0</v>
      </c>
      <c r="L181" s="333">
        <f t="shared" ref="L181:L182" si="38">AVERAGE(F180:F181)*(C181) / 27</f>
        <v>0.27777777777777779</v>
      </c>
      <c r="M181" s="319">
        <f t="shared" ref="M181:M182" si="39">AVERAGE(G180:G181)*(C181) / 27</f>
        <v>0</v>
      </c>
      <c r="N181" s="319">
        <f t="shared" ref="N181:N182" si="40">AVERAGE(H180:H181)*(C181) / 27</f>
        <v>0</v>
      </c>
      <c r="O181" s="333">
        <f t="shared" ref="O181:O182" si="41">AVERAGE(I180:I181)*(C181) / 27</f>
        <v>0</v>
      </c>
      <c r="P181" s="319">
        <v>0</v>
      </c>
      <c r="Q181" s="319">
        <f t="shared" si="36"/>
        <v>637.47361111111093</v>
      </c>
      <c r="R181" s="319">
        <f t="shared" si="32"/>
        <v>0</v>
      </c>
      <c r="S181" s="319">
        <f t="shared" si="33"/>
        <v>0</v>
      </c>
      <c r="T181" s="319">
        <v>0</v>
      </c>
      <c r="U181" s="334">
        <f t="shared" si="34"/>
        <v>0</v>
      </c>
      <c r="V181" s="334">
        <v>0</v>
      </c>
      <c r="W181" s="335">
        <f t="shared" si="35"/>
        <v>17614.239351851858</v>
      </c>
      <c r="X181" s="39"/>
      <c r="Y181" s="40"/>
      <c r="Z181" s="40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ht="14.25" thickBot="1" x14ac:dyDescent="0.3">
      <c r="A182" s="350">
        <v>7709</v>
      </c>
      <c r="B182" s="351">
        <f t="shared" si="30"/>
        <v>7709</v>
      </c>
      <c r="C182" s="352">
        <f t="shared" si="31"/>
        <v>9</v>
      </c>
      <c r="D182" s="320">
        <f>'STH 11 SF Areas by Stage'!F180</f>
        <v>41.2</v>
      </c>
      <c r="E182" s="337">
        <v>0</v>
      </c>
      <c r="F182" s="322">
        <f>'STH 11 SF Areas by Stage'!G180</f>
        <v>1.2</v>
      </c>
      <c r="G182" s="322">
        <v>0</v>
      </c>
      <c r="H182" s="322">
        <v>0</v>
      </c>
      <c r="I182" s="338">
        <v>0</v>
      </c>
      <c r="J182" s="339">
        <f t="shared" si="37"/>
        <v>15.766666666666666</v>
      </c>
      <c r="K182" s="322">
        <v>0</v>
      </c>
      <c r="L182" s="338">
        <f t="shared" si="38"/>
        <v>0.19999999999999998</v>
      </c>
      <c r="M182" s="322">
        <f t="shared" si="39"/>
        <v>0</v>
      </c>
      <c r="N182" s="322">
        <f t="shared" si="40"/>
        <v>0</v>
      </c>
      <c r="O182" s="338">
        <f t="shared" si="41"/>
        <v>0</v>
      </c>
      <c r="P182" s="322">
        <v>0</v>
      </c>
      <c r="Q182" s="322">
        <f t="shared" si="36"/>
        <v>637.72361111111093</v>
      </c>
      <c r="R182" s="322">
        <f t="shared" si="32"/>
        <v>0</v>
      </c>
      <c r="S182" s="322">
        <f t="shared" si="33"/>
        <v>0</v>
      </c>
      <c r="T182" s="322">
        <v>0</v>
      </c>
      <c r="U182" s="340">
        <f t="shared" si="34"/>
        <v>0</v>
      </c>
      <c r="V182" s="340">
        <v>0</v>
      </c>
      <c r="W182" s="341">
        <f t="shared" si="35"/>
        <v>17629.756018518525</v>
      </c>
      <c r="X182" s="39"/>
      <c r="Y182" s="40"/>
      <c r="Z182" s="40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ht="14.25" thickBot="1" x14ac:dyDescent="0.3">
      <c r="A183" s="342"/>
      <c r="B183" s="343"/>
      <c r="C183" s="343"/>
      <c r="D183" s="343"/>
      <c r="E183" s="344"/>
      <c r="F183" s="379" t="s">
        <v>38</v>
      </c>
      <c r="G183" s="380"/>
      <c r="H183" s="380"/>
      <c r="I183" s="381"/>
      <c r="J183" s="345">
        <f>SUM(J6:J182)</f>
        <v>18267.47962962963</v>
      </c>
      <c r="K183" s="346"/>
      <c r="L183" s="347">
        <f>SUM(L6:L182)</f>
        <v>1118.3699999999999</v>
      </c>
      <c r="M183" s="348">
        <f>SUM(M6:M182)</f>
        <v>0</v>
      </c>
      <c r="N183" s="348">
        <f>SUM(N6:N182)</f>
        <v>0</v>
      </c>
      <c r="O183" s="349">
        <f>SUM(O6:O182)</f>
        <v>760.23888888888905</v>
      </c>
      <c r="P183" s="344"/>
      <c r="Q183" s="344"/>
      <c r="R183" s="344"/>
      <c r="S183" s="344"/>
      <c r="T183" s="344"/>
      <c r="U183" s="344"/>
      <c r="V183" s="344"/>
      <c r="W183" s="344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ht="15" customHeight="1" thickBot="1" x14ac:dyDescent="0.3">
      <c r="A184" s="263"/>
      <c r="B184" s="264"/>
      <c r="C184" s="264"/>
      <c r="D184" s="264"/>
      <c r="E184" s="264"/>
      <c r="F184" s="264"/>
      <c r="G184" s="264"/>
      <c r="H184" s="264"/>
      <c r="I184" s="264"/>
      <c r="J184" s="264"/>
      <c r="K184" s="264"/>
      <c r="L184" s="264"/>
      <c r="M184" s="265"/>
      <c r="N184" s="265"/>
      <c r="O184" s="266"/>
      <c r="P184" s="264"/>
      <c r="Q184" s="264"/>
      <c r="R184" s="264"/>
      <c r="S184" s="264"/>
      <c r="T184" s="264"/>
      <c r="U184" s="264"/>
      <c r="V184" s="264"/>
      <c r="W184" s="264"/>
      <c r="X184" s="60" t="s">
        <v>39</v>
      </c>
      <c r="Y184" s="61"/>
      <c r="Z184" s="62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ht="36" customHeight="1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60" t="s">
        <v>40</v>
      </c>
      <c r="Y185" s="63" t="s">
        <v>41</v>
      </c>
      <c r="Z185" s="63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ht="36" customHeight="1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64" t="s">
        <v>42</v>
      </c>
      <c r="Y186" s="65" t="s">
        <v>43</v>
      </c>
      <c r="Z186" s="65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ht="36" customHeight="1" x14ac:dyDescent="0.2">
      <c r="A187" s="41" t="s">
        <v>202</v>
      </c>
      <c r="B187" s="41"/>
      <c r="C187" s="41"/>
      <c r="D187" s="181" t="s">
        <v>0</v>
      </c>
      <c r="E187" s="181" t="s">
        <v>201</v>
      </c>
      <c r="F187" s="181" t="s">
        <v>164</v>
      </c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64" t="s">
        <v>44</v>
      </c>
      <c r="Y187" s="65" t="s">
        <v>45</v>
      </c>
      <c r="Z187" s="65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ht="36" customHeight="1" x14ac:dyDescent="0.2">
      <c r="A188" s="41" t="s">
        <v>197</v>
      </c>
      <c r="B188" s="41" t="s">
        <v>193</v>
      </c>
      <c r="C188" s="41" t="s">
        <v>190</v>
      </c>
      <c r="D188" s="41">
        <v>5050</v>
      </c>
      <c r="E188" s="173">
        <v>1.25</v>
      </c>
      <c r="F188" s="175">
        <f>ROUND(((D188*E188)/27),0)</f>
        <v>234</v>
      </c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64" t="s">
        <v>46</v>
      </c>
      <c r="Y188" s="65" t="s">
        <v>47</v>
      </c>
      <c r="Z188" s="65" t="s">
        <v>48</v>
      </c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ht="36" customHeight="1" x14ac:dyDescent="0.2">
      <c r="A189" s="41" t="s">
        <v>194</v>
      </c>
      <c r="B189" s="41" t="s">
        <v>195</v>
      </c>
      <c r="C189" s="41" t="s">
        <v>190</v>
      </c>
      <c r="D189" s="41">
        <v>3600</v>
      </c>
      <c r="E189" s="173">
        <v>1.25</v>
      </c>
      <c r="F189" s="175">
        <f>ROUND(((D189*E189)/27),0)</f>
        <v>167</v>
      </c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64" t="s">
        <v>49</v>
      </c>
      <c r="Y189" s="65" t="s">
        <v>47</v>
      </c>
      <c r="Z189" s="65" t="s">
        <v>50</v>
      </c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ht="36" customHeight="1" x14ac:dyDescent="0.2">
      <c r="A190" s="41"/>
      <c r="B190" s="41"/>
      <c r="C190" s="41"/>
      <c r="D190" s="41"/>
      <c r="E190" s="41"/>
      <c r="F190" s="66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67" t="s">
        <v>51</v>
      </c>
      <c r="Y190" s="68" t="s">
        <v>52</v>
      </c>
      <c r="Z190" s="68" t="s">
        <v>53</v>
      </c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ht="36" customHeight="1" x14ac:dyDescent="0.2">
      <c r="A191" s="41"/>
      <c r="B191" s="41"/>
      <c r="C191" s="41"/>
      <c r="D191" s="41"/>
      <c r="E191" s="41"/>
      <c r="F191" s="66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67" t="s">
        <v>54</v>
      </c>
      <c r="Y191" s="68" t="s">
        <v>55</v>
      </c>
      <c r="Z191" s="68" t="s">
        <v>56</v>
      </c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ht="81" customHeight="1" x14ac:dyDescent="0.2">
      <c r="A192" s="41"/>
      <c r="B192" s="41"/>
      <c r="C192" s="41"/>
      <c r="D192" s="41"/>
      <c r="E192" s="41"/>
      <c r="F192" s="66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67" t="s">
        <v>57</v>
      </c>
      <c r="Y192" s="68" t="s">
        <v>58</v>
      </c>
      <c r="Z192" s="68" t="s">
        <v>59</v>
      </c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ht="81" customHeight="1" x14ac:dyDescent="0.2">
      <c r="A193" s="41"/>
      <c r="B193" s="41"/>
      <c r="C193" s="41"/>
      <c r="D193" s="41"/>
      <c r="E193" s="41"/>
      <c r="F193" s="66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67" t="s">
        <v>57</v>
      </c>
      <c r="Y193" s="68" t="s">
        <v>60</v>
      </c>
      <c r="Z193" s="68" t="s">
        <v>61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ht="81" customHeight="1" x14ac:dyDescent="0.2">
      <c r="A194" s="41"/>
      <c r="B194" s="41"/>
      <c r="C194" s="41"/>
      <c r="D194" s="41"/>
      <c r="E194" s="41"/>
      <c r="F194" s="66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67" t="s">
        <v>57</v>
      </c>
      <c r="Y194" s="68" t="s">
        <v>62</v>
      </c>
      <c r="Z194" s="68" t="s">
        <v>63</v>
      </c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ht="81" customHeight="1" thickBot="1" x14ac:dyDescent="0.25">
      <c r="A195" s="41"/>
      <c r="B195" s="41"/>
      <c r="C195" s="41"/>
      <c r="D195" s="41"/>
      <c r="E195" s="41"/>
      <c r="F195" s="66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69" t="s">
        <v>57</v>
      </c>
      <c r="Y195" s="70" t="s">
        <v>64</v>
      </c>
      <c r="Z195" s="70" t="s">
        <v>65</v>
      </c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ht="81" customHeight="1" thickBot="1" x14ac:dyDescent="0.25">
      <c r="A196" s="41"/>
      <c r="B196" s="41"/>
      <c r="C196" s="41"/>
      <c r="D196" s="41"/>
      <c r="E196" s="41"/>
      <c r="F196" s="66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71"/>
      <c r="Y196" s="72"/>
      <c r="Z196" s="73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ht="36" customHeight="1" thickBot="1" x14ac:dyDescent="0.25">
      <c r="A197" s="41"/>
      <c r="B197" s="41"/>
      <c r="C197" s="41"/>
      <c r="D197" s="41"/>
      <c r="E197" s="41"/>
      <c r="F197" s="66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74" t="s">
        <v>66</v>
      </c>
      <c r="Y197" s="75"/>
      <c r="Z197" s="76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ht="36" customHeight="1" x14ac:dyDescent="0.2">
      <c r="A198" s="41"/>
      <c r="B198" s="41"/>
      <c r="C198" s="41"/>
      <c r="D198" s="41"/>
      <c r="E198" s="41"/>
      <c r="F198" s="66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64" t="s">
        <v>67</v>
      </c>
      <c r="Y198" s="39"/>
      <c r="Z198" s="77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ht="36" customHeight="1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64"/>
      <c r="Y199" s="39" t="s">
        <v>68</v>
      </c>
      <c r="Z199" s="77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ht="36" customHeight="1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64"/>
      <c r="Y200" s="39" t="s">
        <v>69</v>
      </c>
      <c r="Z200" s="77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ht="36" customHeight="1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64" t="s">
        <v>70</v>
      </c>
      <c r="Y201" s="39"/>
      <c r="Z201" s="77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ht="36" customHeight="1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64" t="s">
        <v>71</v>
      </c>
      <c r="Y202" s="39"/>
      <c r="Z202" s="77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ht="36" customHeight="1" thickBot="1" x14ac:dyDescent="0.25">
      <c r="A203" s="41" t="s">
        <v>72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71" t="s">
        <v>73</v>
      </c>
      <c r="Y203" s="78"/>
      <c r="Z203" s="79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  <row r="1047" spans="1:36" x14ac:dyDescent="0.2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</row>
    <row r="1048" spans="1:36" x14ac:dyDescent="0.2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</row>
    <row r="1049" spans="1:36" x14ac:dyDescent="0.2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</row>
    <row r="1050" spans="1:36" x14ac:dyDescent="0.2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</row>
    <row r="1051" spans="1:36" x14ac:dyDescent="0.2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</row>
    <row r="1052" spans="1:36" x14ac:dyDescent="0.2">
      <c r="A1052" s="41"/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</row>
    <row r="1053" spans="1:36" x14ac:dyDescent="0.2">
      <c r="A1053" s="41"/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</row>
    <row r="1054" spans="1:36" x14ac:dyDescent="0.2">
      <c r="A1054" s="41"/>
      <c r="B1054" s="41"/>
      <c r="C1054" s="41"/>
      <c r="D1054" s="41"/>
      <c r="E1054" s="41"/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</row>
    <row r="1055" spans="1:36" x14ac:dyDescent="0.2">
      <c r="A1055" s="41"/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</row>
    <row r="1056" spans="1:36" x14ac:dyDescent="0.2">
      <c r="A1056" s="41"/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</row>
    <row r="1057" spans="1:36" x14ac:dyDescent="0.2">
      <c r="A1057" s="41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</row>
    <row r="1058" spans="1:36" x14ac:dyDescent="0.2">
      <c r="A1058" s="41"/>
      <c r="B1058" s="41"/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</row>
    <row r="1059" spans="1:36" x14ac:dyDescent="0.2">
      <c r="A1059" s="41"/>
      <c r="B1059" s="41"/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</row>
    <row r="1060" spans="1:36" x14ac:dyDescent="0.2">
      <c r="A1060" s="41"/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</row>
    <row r="1061" spans="1:36" x14ac:dyDescent="0.2">
      <c r="A1061" s="41"/>
      <c r="B1061" s="41"/>
      <c r="C1061" s="41"/>
      <c r="D1061" s="41"/>
      <c r="E1061" s="41"/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</row>
    <row r="1062" spans="1:36" x14ac:dyDescent="0.2">
      <c r="A1062" s="41"/>
      <c r="B1062" s="41"/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</row>
    <row r="1063" spans="1:36" x14ac:dyDescent="0.2">
      <c r="A1063" s="41"/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</row>
    <row r="1064" spans="1:36" x14ac:dyDescent="0.2">
      <c r="A1064" s="41"/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</row>
    <row r="1065" spans="1:36" x14ac:dyDescent="0.2">
      <c r="A1065" s="41"/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</row>
    <row r="1066" spans="1:36" x14ac:dyDescent="0.2">
      <c r="A1066" s="41"/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</row>
    <row r="1067" spans="1:36" x14ac:dyDescent="0.2">
      <c r="A1067" s="41"/>
      <c r="B1067" s="41"/>
      <c r="C1067" s="41"/>
      <c r="D1067" s="41"/>
      <c r="E1067" s="41"/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</row>
    <row r="1068" spans="1:36" x14ac:dyDescent="0.2">
      <c r="A1068" s="41"/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</row>
    <row r="1069" spans="1:36" x14ac:dyDescent="0.2">
      <c r="A1069" s="41"/>
      <c r="B1069" s="41"/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</row>
    <row r="1070" spans="1:36" x14ac:dyDescent="0.2">
      <c r="A1070" s="41"/>
      <c r="B1070" s="41"/>
      <c r="C1070" s="41"/>
      <c r="D1070" s="41"/>
      <c r="E1070" s="41"/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</row>
    <row r="1071" spans="1:36" x14ac:dyDescent="0.2">
      <c r="A1071" s="41"/>
      <c r="B1071" s="41"/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</row>
    <row r="1072" spans="1:36" x14ac:dyDescent="0.2">
      <c r="A1072" s="41"/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</row>
    <row r="1073" spans="1:36" x14ac:dyDescent="0.2">
      <c r="A1073" s="41"/>
      <c r="B1073" s="41"/>
      <c r="C1073" s="41"/>
      <c r="D1073" s="41"/>
      <c r="E1073" s="41"/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</row>
    <row r="1074" spans="1:36" x14ac:dyDescent="0.2">
      <c r="A1074" s="41"/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</row>
    <row r="1075" spans="1:36" x14ac:dyDescent="0.2">
      <c r="A1075" s="41"/>
      <c r="B1075" s="41"/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</row>
    <row r="1076" spans="1:36" x14ac:dyDescent="0.2">
      <c r="A1076" s="41"/>
      <c r="B1076" s="41"/>
      <c r="C1076" s="41"/>
      <c r="D1076" s="41"/>
      <c r="E1076" s="41"/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</row>
    <row r="1077" spans="1:36" x14ac:dyDescent="0.2">
      <c r="A1077" s="41"/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</row>
    <row r="1078" spans="1:36" x14ac:dyDescent="0.2">
      <c r="A1078" s="41"/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</row>
    <row r="1079" spans="1:36" x14ac:dyDescent="0.2">
      <c r="A1079" s="41"/>
      <c r="B1079" s="41"/>
      <c r="C1079" s="41"/>
      <c r="D1079" s="41"/>
      <c r="E1079" s="41"/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</row>
    <row r="1080" spans="1:36" x14ac:dyDescent="0.2">
      <c r="A1080" s="41"/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</row>
    <row r="1081" spans="1:36" x14ac:dyDescent="0.2">
      <c r="A1081" s="41"/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</row>
    <row r="1082" spans="1:36" x14ac:dyDescent="0.2">
      <c r="A1082" s="41"/>
      <c r="B1082" s="41"/>
      <c r="C1082" s="41"/>
      <c r="D1082" s="41"/>
      <c r="E1082" s="41"/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</row>
    <row r="1083" spans="1:36" x14ac:dyDescent="0.2">
      <c r="A1083" s="41"/>
      <c r="B1083" s="41"/>
      <c r="C1083" s="41"/>
      <c r="D1083" s="41"/>
      <c r="E1083" s="41"/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</row>
    <row r="1084" spans="1:36" x14ac:dyDescent="0.2">
      <c r="A1084" s="41"/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</row>
    <row r="1085" spans="1:36" x14ac:dyDescent="0.2">
      <c r="A1085" s="41"/>
      <c r="B1085" s="41"/>
      <c r="C1085" s="41"/>
      <c r="D1085" s="41"/>
      <c r="E1085" s="41"/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</row>
    <row r="1086" spans="1:36" x14ac:dyDescent="0.2">
      <c r="A1086" s="41"/>
      <c r="B1086" s="41"/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</row>
    <row r="1087" spans="1:36" x14ac:dyDescent="0.2">
      <c r="A1087" s="41"/>
      <c r="B1087" s="41"/>
      <c r="C1087" s="41"/>
      <c r="D1087" s="41"/>
      <c r="E1087" s="41"/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</row>
    <row r="1088" spans="1:36" x14ac:dyDescent="0.2">
      <c r="A1088" s="41"/>
      <c r="B1088" s="41"/>
      <c r="C1088" s="41"/>
      <c r="D1088" s="41"/>
      <c r="E1088" s="41"/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</row>
    <row r="1089" spans="1:36" x14ac:dyDescent="0.2">
      <c r="A1089" s="41"/>
      <c r="B1089" s="41"/>
      <c r="C1089" s="41"/>
      <c r="D1089" s="41"/>
      <c r="E1089" s="41"/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</row>
    <row r="1090" spans="1:36" x14ac:dyDescent="0.2">
      <c r="A1090" s="41"/>
      <c r="B1090" s="41"/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</row>
    <row r="1091" spans="1:36" x14ac:dyDescent="0.2">
      <c r="A1091" s="41"/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</row>
    <row r="1092" spans="1:36" x14ac:dyDescent="0.2">
      <c r="A1092" s="41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</row>
    <row r="1093" spans="1:36" x14ac:dyDescent="0.2">
      <c r="A1093" s="41"/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</row>
    <row r="1094" spans="1:36" x14ac:dyDescent="0.2">
      <c r="A1094" s="41"/>
      <c r="B1094" s="41"/>
      <c r="C1094" s="41"/>
      <c r="D1094" s="41"/>
      <c r="E1094" s="41"/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</row>
    <row r="1095" spans="1:36" x14ac:dyDescent="0.2">
      <c r="A1095" s="41"/>
      <c r="B1095" s="41"/>
      <c r="C1095" s="41"/>
      <c r="D1095" s="41"/>
      <c r="E1095" s="41"/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</row>
    <row r="1096" spans="1:36" x14ac:dyDescent="0.2">
      <c r="A1096" s="41"/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</row>
    <row r="1097" spans="1:36" x14ac:dyDescent="0.2">
      <c r="A1097" s="41"/>
      <c r="B1097" s="41"/>
      <c r="C1097" s="41"/>
      <c r="D1097" s="41"/>
      <c r="E1097" s="41"/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</row>
    <row r="1098" spans="1:36" x14ac:dyDescent="0.2">
      <c r="A1098" s="41"/>
      <c r="B1098" s="41"/>
      <c r="C1098" s="41"/>
      <c r="D1098" s="41"/>
      <c r="E1098" s="41"/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</row>
    <row r="1099" spans="1:36" x14ac:dyDescent="0.2">
      <c r="A1099" s="41"/>
      <c r="B1099" s="41"/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</row>
    <row r="1100" spans="1:36" x14ac:dyDescent="0.2">
      <c r="A1100" s="41"/>
      <c r="B1100" s="41"/>
      <c r="C1100" s="41"/>
      <c r="D1100" s="41"/>
      <c r="E1100" s="41"/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</row>
    <row r="1101" spans="1:36" x14ac:dyDescent="0.2">
      <c r="A1101" s="41"/>
      <c r="B1101" s="41"/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</row>
    <row r="1102" spans="1:36" x14ac:dyDescent="0.2">
      <c r="A1102" s="41"/>
      <c r="B1102" s="41"/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</row>
    <row r="1103" spans="1:36" x14ac:dyDescent="0.2">
      <c r="A1103" s="41"/>
      <c r="B1103" s="41"/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</row>
    <row r="1104" spans="1:36" x14ac:dyDescent="0.2">
      <c r="A1104" s="41"/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</row>
    <row r="1105" spans="1:36" x14ac:dyDescent="0.2">
      <c r="A1105" s="41"/>
      <c r="B1105" s="41"/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</row>
    <row r="1106" spans="1:36" x14ac:dyDescent="0.2">
      <c r="A1106" s="41"/>
      <c r="B1106" s="41"/>
      <c r="C1106" s="41"/>
      <c r="D1106" s="41"/>
      <c r="E1106" s="41"/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</row>
    <row r="1107" spans="1:36" x14ac:dyDescent="0.2">
      <c r="A1107" s="41"/>
      <c r="B1107" s="41"/>
      <c r="C1107" s="41"/>
      <c r="D1107" s="41"/>
      <c r="E1107" s="41"/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</row>
    <row r="1108" spans="1:36" x14ac:dyDescent="0.2">
      <c r="A1108" s="41"/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</row>
    <row r="1109" spans="1:36" x14ac:dyDescent="0.2">
      <c r="A1109" s="41"/>
      <c r="B1109" s="41"/>
      <c r="C1109" s="41"/>
      <c r="D1109" s="41"/>
      <c r="E1109" s="41"/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</row>
    <row r="1110" spans="1:36" x14ac:dyDescent="0.2">
      <c r="A1110" s="41"/>
      <c r="B1110" s="41"/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</row>
    <row r="1111" spans="1:36" x14ac:dyDescent="0.2">
      <c r="A1111" s="41"/>
      <c r="B1111" s="41"/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</row>
    <row r="1112" spans="1:36" x14ac:dyDescent="0.2">
      <c r="A1112" s="41"/>
      <c r="B1112" s="41"/>
      <c r="C1112" s="41"/>
      <c r="D1112" s="41"/>
      <c r="E1112" s="41"/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</row>
    <row r="1113" spans="1:36" x14ac:dyDescent="0.2">
      <c r="A1113" s="41"/>
      <c r="B1113" s="41"/>
      <c r="C1113" s="41"/>
      <c r="D1113" s="41"/>
      <c r="E1113" s="41"/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</row>
    <row r="1114" spans="1:36" x14ac:dyDescent="0.2">
      <c r="A1114" s="41"/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</row>
    <row r="1115" spans="1:36" x14ac:dyDescent="0.2">
      <c r="A1115" s="41"/>
      <c r="B1115" s="41"/>
      <c r="C1115" s="41"/>
      <c r="D1115" s="41"/>
      <c r="E1115" s="41"/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</row>
    <row r="1116" spans="1:36" x14ac:dyDescent="0.2">
      <c r="A1116" s="41"/>
      <c r="B1116" s="41"/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</row>
    <row r="1117" spans="1:36" x14ac:dyDescent="0.2">
      <c r="A1117" s="41"/>
      <c r="B1117" s="41"/>
      <c r="C1117" s="41"/>
      <c r="D1117" s="41"/>
      <c r="E1117" s="41"/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</row>
    <row r="1118" spans="1:36" x14ac:dyDescent="0.2">
      <c r="A1118" s="41"/>
      <c r="B1118" s="41"/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</row>
    <row r="1119" spans="1:36" x14ac:dyDescent="0.2">
      <c r="A1119" s="41"/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</row>
    <row r="1120" spans="1:36" x14ac:dyDescent="0.2">
      <c r="A1120" s="41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</row>
    <row r="1121" spans="1:36" x14ac:dyDescent="0.2">
      <c r="A1121" s="41"/>
      <c r="B1121" s="41"/>
      <c r="C1121" s="41"/>
      <c r="D1121" s="41"/>
      <c r="E1121" s="41"/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</row>
    <row r="1122" spans="1:36" x14ac:dyDescent="0.2">
      <c r="A1122" s="41"/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</row>
    <row r="1123" spans="1:36" x14ac:dyDescent="0.2">
      <c r="A1123" s="41"/>
      <c r="B1123" s="41"/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</row>
    <row r="1124" spans="1:36" x14ac:dyDescent="0.2">
      <c r="A1124" s="41"/>
      <c r="B1124" s="41"/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</row>
    <row r="1125" spans="1:36" x14ac:dyDescent="0.2">
      <c r="A1125" s="41"/>
      <c r="B1125" s="41"/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</row>
    <row r="1126" spans="1:36" x14ac:dyDescent="0.2">
      <c r="A1126" s="41"/>
      <c r="B1126" s="41"/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</row>
    <row r="1127" spans="1:36" x14ac:dyDescent="0.2">
      <c r="A1127" s="41"/>
      <c r="B1127" s="41"/>
      <c r="C1127" s="41"/>
      <c r="D1127" s="41"/>
      <c r="E1127" s="41"/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</row>
    <row r="1128" spans="1:36" x14ac:dyDescent="0.2">
      <c r="A1128" s="41"/>
      <c r="B1128" s="41"/>
      <c r="C1128" s="41"/>
      <c r="D1128" s="41"/>
      <c r="E1128" s="41"/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</row>
    <row r="1129" spans="1:36" x14ac:dyDescent="0.2">
      <c r="A1129" s="41"/>
      <c r="B1129" s="41"/>
      <c r="C1129" s="41"/>
      <c r="D1129" s="41"/>
      <c r="E1129" s="41"/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</row>
    <row r="1130" spans="1:36" x14ac:dyDescent="0.2">
      <c r="A1130" s="41"/>
      <c r="B1130" s="41"/>
      <c r="C1130" s="41"/>
      <c r="D1130" s="41"/>
      <c r="E1130" s="41"/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</row>
    <row r="1131" spans="1:36" x14ac:dyDescent="0.2">
      <c r="A1131" s="41"/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</row>
    <row r="1132" spans="1:36" x14ac:dyDescent="0.2">
      <c r="A1132" s="41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</row>
    <row r="1133" spans="1:36" x14ac:dyDescent="0.2">
      <c r="A1133" s="41"/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</row>
    <row r="1134" spans="1:36" x14ac:dyDescent="0.2">
      <c r="A1134" s="41"/>
      <c r="B1134" s="41"/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</row>
    <row r="1135" spans="1:36" x14ac:dyDescent="0.2">
      <c r="A1135" s="41"/>
      <c r="B1135" s="41"/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</row>
    <row r="1136" spans="1:36" x14ac:dyDescent="0.2">
      <c r="A1136" s="41"/>
      <c r="B1136" s="41"/>
      <c r="C1136" s="41"/>
      <c r="D1136" s="41"/>
      <c r="E1136" s="41"/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</row>
    <row r="1137" spans="1:36" x14ac:dyDescent="0.2">
      <c r="A1137" s="41"/>
      <c r="B1137" s="41"/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</row>
    <row r="1138" spans="1:36" x14ac:dyDescent="0.2">
      <c r="A1138" s="41"/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</row>
    <row r="1139" spans="1:36" x14ac:dyDescent="0.2">
      <c r="A1139" s="41"/>
      <c r="B1139" s="41"/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</row>
    <row r="1140" spans="1:36" x14ac:dyDescent="0.2">
      <c r="A1140" s="41"/>
      <c r="B1140" s="41"/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</row>
    <row r="1141" spans="1:36" x14ac:dyDescent="0.2">
      <c r="A1141" s="41"/>
      <c r="B1141" s="41"/>
      <c r="C1141" s="41"/>
      <c r="D1141" s="41"/>
      <c r="E1141" s="41"/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</row>
    <row r="1142" spans="1:36" x14ac:dyDescent="0.2">
      <c r="A1142" s="41"/>
      <c r="B1142" s="41"/>
      <c r="C1142" s="41"/>
      <c r="D1142" s="41"/>
      <c r="E1142" s="41"/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</row>
    <row r="1143" spans="1:36" x14ac:dyDescent="0.2">
      <c r="A1143" s="41"/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</row>
    <row r="1144" spans="1:36" x14ac:dyDescent="0.2">
      <c r="A1144" s="41"/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</row>
    <row r="1145" spans="1:36" x14ac:dyDescent="0.2">
      <c r="A1145" s="41"/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</row>
    <row r="1146" spans="1:36" x14ac:dyDescent="0.2">
      <c r="A1146" s="41"/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</row>
    <row r="1147" spans="1:36" x14ac:dyDescent="0.2">
      <c r="A1147" s="41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</row>
    <row r="1148" spans="1:36" x14ac:dyDescent="0.2">
      <c r="A1148" s="41"/>
      <c r="B1148" s="41"/>
      <c r="C1148" s="41"/>
      <c r="D1148" s="41"/>
      <c r="E1148" s="41"/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</row>
    <row r="1149" spans="1:36" x14ac:dyDescent="0.2">
      <c r="A1149" s="41"/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</row>
    <row r="1150" spans="1:36" x14ac:dyDescent="0.2">
      <c r="A1150" s="41"/>
      <c r="B1150" s="41"/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</row>
    <row r="1151" spans="1:36" x14ac:dyDescent="0.2">
      <c r="A1151" s="41"/>
      <c r="B1151" s="41"/>
      <c r="C1151" s="41"/>
      <c r="D1151" s="41"/>
      <c r="E1151" s="41"/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</row>
    <row r="1152" spans="1:36" x14ac:dyDescent="0.2">
      <c r="A1152" s="41"/>
      <c r="B1152" s="41"/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</row>
    <row r="1153" spans="1:36" x14ac:dyDescent="0.2">
      <c r="A1153" s="41"/>
      <c r="B1153" s="41"/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</row>
    <row r="1154" spans="1:36" x14ac:dyDescent="0.2">
      <c r="A1154" s="41"/>
      <c r="B1154" s="41"/>
      <c r="C1154" s="41"/>
      <c r="D1154" s="41"/>
      <c r="E1154" s="41"/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</row>
    <row r="1155" spans="1:36" x14ac:dyDescent="0.2">
      <c r="A1155" s="41"/>
      <c r="B1155" s="41"/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</row>
    <row r="1156" spans="1:36" x14ac:dyDescent="0.2">
      <c r="A1156" s="41"/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</row>
    <row r="1157" spans="1:36" x14ac:dyDescent="0.2">
      <c r="A1157" s="41"/>
      <c r="B1157" s="41"/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</row>
    <row r="1158" spans="1:36" x14ac:dyDescent="0.2">
      <c r="A1158" s="41"/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</row>
    <row r="1159" spans="1:36" x14ac:dyDescent="0.2">
      <c r="A1159" s="41"/>
      <c r="B1159" s="41"/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</row>
    <row r="1160" spans="1:36" x14ac:dyDescent="0.2">
      <c r="A1160" s="41"/>
      <c r="B1160" s="41"/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</row>
    <row r="1161" spans="1:36" x14ac:dyDescent="0.2">
      <c r="A1161" s="41"/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</row>
    <row r="1162" spans="1:36" x14ac:dyDescent="0.2">
      <c r="A1162" s="41"/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</row>
    <row r="1163" spans="1:36" x14ac:dyDescent="0.2">
      <c r="A1163" s="41"/>
      <c r="B1163" s="41"/>
      <c r="C1163" s="41"/>
      <c r="D1163" s="41"/>
      <c r="E1163" s="41"/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</row>
    <row r="1164" spans="1:36" x14ac:dyDescent="0.2">
      <c r="A1164" s="41"/>
      <c r="B1164" s="41"/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</row>
    <row r="1165" spans="1:36" x14ac:dyDescent="0.2">
      <c r="A1165" s="41"/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</row>
    <row r="1166" spans="1:36" x14ac:dyDescent="0.2">
      <c r="A1166" s="41"/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</row>
    <row r="1167" spans="1:36" x14ac:dyDescent="0.2">
      <c r="A1167" s="41"/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</row>
    <row r="1168" spans="1:36" x14ac:dyDescent="0.2">
      <c r="A1168" s="41"/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</row>
    <row r="1169" spans="1:36" x14ac:dyDescent="0.2">
      <c r="A1169" s="41"/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</row>
    <row r="1170" spans="1:36" x14ac:dyDescent="0.2">
      <c r="A1170" s="41"/>
      <c r="B1170" s="41"/>
      <c r="C1170" s="41"/>
      <c r="D1170" s="41"/>
      <c r="E1170" s="41"/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</row>
    <row r="1171" spans="1:36" x14ac:dyDescent="0.2">
      <c r="A1171" s="41"/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</row>
    <row r="1172" spans="1:36" x14ac:dyDescent="0.2">
      <c r="A1172" s="41"/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</row>
    <row r="1173" spans="1:36" x14ac:dyDescent="0.2">
      <c r="A1173" s="41"/>
      <c r="B1173" s="41"/>
      <c r="C1173" s="41"/>
      <c r="D1173" s="41"/>
      <c r="E1173" s="41"/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</row>
    <row r="1174" spans="1:36" x14ac:dyDescent="0.2">
      <c r="A1174" s="41"/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</row>
    <row r="1175" spans="1:36" x14ac:dyDescent="0.2">
      <c r="A1175" s="41"/>
      <c r="B1175" s="41"/>
      <c r="C1175" s="41"/>
      <c r="D1175" s="41"/>
      <c r="E1175" s="41"/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</row>
    <row r="1176" spans="1:36" x14ac:dyDescent="0.2">
      <c r="A1176" s="41"/>
      <c r="B1176" s="41"/>
      <c r="C1176" s="41"/>
      <c r="D1176" s="41"/>
      <c r="E1176" s="41"/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</row>
    <row r="1177" spans="1:36" x14ac:dyDescent="0.2">
      <c r="A1177" s="41"/>
      <c r="B1177" s="41"/>
      <c r="C1177" s="41"/>
      <c r="D1177" s="41"/>
      <c r="E1177" s="41"/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</row>
    <row r="1178" spans="1:36" x14ac:dyDescent="0.2">
      <c r="A1178" s="41"/>
      <c r="B1178" s="41"/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</row>
    <row r="1179" spans="1:36" x14ac:dyDescent="0.2">
      <c r="A1179" s="41"/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</row>
    <row r="1180" spans="1:36" x14ac:dyDescent="0.2">
      <c r="A1180" s="41"/>
      <c r="B1180" s="41"/>
      <c r="C1180" s="41"/>
      <c r="D1180" s="41"/>
      <c r="E1180" s="41"/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</row>
    <row r="1181" spans="1:36" x14ac:dyDescent="0.2">
      <c r="A1181" s="41"/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</row>
    <row r="1182" spans="1:36" x14ac:dyDescent="0.2">
      <c r="A1182" s="41"/>
      <c r="B1182" s="41"/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</row>
    <row r="1183" spans="1:36" x14ac:dyDescent="0.2">
      <c r="A1183" s="41"/>
      <c r="B1183" s="41"/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</row>
    <row r="1184" spans="1:36" x14ac:dyDescent="0.2">
      <c r="A1184" s="41"/>
      <c r="B1184" s="41"/>
      <c r="C1184" s="41"/>
      <c r="D1184" s="41"/>
      <c r="E1184" s="41"/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</row>
    <row r="1185" spans="1:36" x14ac:dyDescent="0.2">
      <c r="A1185" s="41"/>
      <c r="B1185" s="41"/>
      <c r="C1185" s="41"/>
      <c r="D1185" s="41"/>
      <c r="E1185" s="41"/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</row>
    <row r="1186" spans="1:36" x14ac:dyDescent="0.2">
      <c r="A1186" s="41"/>
      <c r="B1186" s="41"/>
      <c r="C1186" s="41"/>
      <c r="D1186" s="41"/>
      <c r="E1186" s="41"/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</row>
    <row r="1187" spans="1:36" x14ac:dyDescent="0.2">
      <c r="A1187" s="41"/>
      <c r="B1187" s="41"/>
      <c r="C1187" s="41"/>
      <c r="D1187" s="41"/>
      <c r="E1187" s="41"/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</row>
    <row r="1188" spans="1:36" x14ac:dyDescent="0.2">
      <c r="A1188" s="41"/>
      <c r="B1188" s="41"/>
      <c r="C1188" s="41"/>
      <c r="D1188" s="41"/>
      <c r="E1188" s="41"/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</row>
    <row r="1189" spans="1:36" x14ac:dyDescent="0.2">
      <c r="A1189" s="41"/>
      <c r="B1189" s="41"/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</row>
    <row r="1190" spans="1:36" x14ac:dyDescent="0.2">
      <c r="A1190" s="41"/>
      <c r="B1190" s="41"/>
      <c r="C1190" s="41"/>
      <c r="D1190" s="41"/>
      <c r="E1190" s="41"/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</row>
    <row r="1191" spans="1:36" x14ac:dyDescent="0.2">
      <c r="A1191" s="41"/>
      <c r="B1191" s="41"/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</row>
    <row r="1192" spans="1:36" x14ac:dyDescent="0.2">
      <c r="A1192" s="41"/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</row>
    <row r="1193" spans="1:36" x14ac:dyDescent="0.2">
      <c r="A1193" s="41"/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</row>
    <row r="1194" spans="1:36" x14ac:dyDescent="0.2">
      <c r="A1194" s="41"/>
      <c r="B1194" s="41"/>
      <c r="C1194" s="41"/>
      <c r="D1194" s="41"/>
      <c r="E1194" s="41"/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</row>
    <row r="1195" spans="1:36" x14ac:dyDescent="0.2">
      <c r="A1195" s="41"/>
      <c r="B1195" s="41"/>
      <c r="C1195" s="41"/>
      <c r="D1195" s="41"/>
      <c r="E1195" s="41"/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</row>
    <row r="1196" spans="1:36" x14ac:dyDescent="0.2">
      <c r="A1196" s="41"/>
      <c r="B1196" s="41"/>
      <c r="C1196" s="41"/>
      <c r="D1196" s="41"/>
      <c r="E1196" s="41"/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</row>
    <row r="1197" spans="1:36" x14ac:dyDescent="0.2">
      <c r="A1197" s="41"/>
      <c r="B1197" s="41"/>
      <c r="C1197" s="41"/>
      <c r="D1197" s="41"/>
      <c r="E1197" s="41"/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</row>
    <row r="1198" spans="1:36" x14ac:dyDescent="0.2">
      <c r="A1198" s="41"/>
      <c r="B1198" s="41"/>
      <c r="C1198" s="41"/>
      <c r="D1198" s="41"/>
      <c r="E1198" s="41"/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</row>
    <row r="1199" spans="1:36" x14ac:dyDescent="0.2">
      <c r="A1199" s="41"/>
      <c r="B1199" s="41"/>
      <c r="C1199" s="41"/>
      <c r="D1199" s="41"/>
      <c r="E1199" s="41"/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</row>
    <row r="1200" spans="1:36" x14ac:dyDescent="0.2">
      <c r="A1200" s="41"/>
      <c r="B1200" s="41"/>
      <c r="C1200" s="41"/>
      <c r="D1200" s="41"/>
      <c r="E1200" s="41"/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</row>
    <row r="1201" spans="1:36" x14ac:dyDescent="0.2">
      <c r="A1201" s="41"/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</row>
    <row r="1202" spans="1:36" x14ac:dyDescent="0.2">
      <c r="A1202" s="41"/>
      <c r="B1202" s="41"/>
      <c r="C1202" s="41"/>
      <c r="D1202" s="41"/>
      <c r="E1202" s="41"/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</row>
    <row r="1203" spans="1:36" x14ac:dyDescent="0.2">
      <c r="A1203" s="41"/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</row>
    <row r="1204" spans="1:36" x14ac:dyDescent="0.2">
      <c r="A1204" s="41"/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</row>
    <row r="1205" spans="1:36" x14ac:dyDescent="0.2">
      <c r="A1205" s="41"/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</row>
    <row r="1206" spans="1:36" x14ac:dyDescent="0.2">
      <c r="A1206" s="41"/>
      <c r="B1206" s="41"/>
      <c r="C1206" s="41"/>
      <c r="D1206" s="41"/>
      <c r="E1206" s="41"/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</row>
    <row r="1207" spans="1:36" x14ac:dyDescent="0.2">
      <c r="A1207" s="41"/>
      <c r="B1207" s="41"/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</row>
    <row r="1208" spans="1:36" x14ac:dyDescent="0.2">
      <c r="A1208" s="41"/>
      <c r="B1208" s="41"/>
      <c r="C1208" s="41"/>
      <c r="D1208" s="41"/>
      <c r="E1208" s="41"/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</row>
    <row r="1209" spans="1:36" x14ac:dyDescent="0.2">
      <c r="A1209" s="41"/>
      <c r="B1209" s="41"/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</row>
    <row r="1210" spans="1:36" x14ac:dyDescent="0.2">
      <c r="A1210" s="41"/>
      <c r="B1210" s="41"/>
      <c r="C1210" s="41"/>
      <c r="D1210" s="41"/>
      <c r="E1210" s="41"/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</row>
    <row r="1211" spans="1:36" x14ac:dyDescent="0.2">
      <c r="A1211" s="41"/>
      <c r="B1211" s="41"/>
      <c r="C1211" s="41"/>
      <c r="D1211" s="41"/>
      <c r="E1211" s="41"/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</row>
    <row r="1212" spans="1:36" x14ac:dyDescent="0.2">
      <c r="A1212" s="41"/>
      <c r="B1212" s="41"/>
      <c r="C1212" s="41"/>
      <c r="D1212" s="41"/>
      <c r="E1212" s="41"/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</row>
    <row r="1213" spans="1:36" x14ac:dyDescent="0.2">
      <c r="A1213" s="41"/>
      <c r="B1213" s="41"/>
      <c r="C1213" s="41"/>
      <c r="D1213" s="41"/>
      <c r="E1213" s="41"/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</row>
    <row r="1214" spans="1:36" x14ac:dyDescent="0.2">
      <c r="A1214" s="41"/>
      <c r="B1214" s="41"/>
      <c r="C1214" s="41"/>
      <c r="D1214" s="41"/>
      <c r="E1214" s="41"/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</row>
    <row r="1215" spans="1:36" x14ac:dyDescent="0.2">
      <c r="A1215" s="41"/>
      <c r="B1215" s="41"/>
      <c r="C1215" s="41"/>
      <c r="D1215" s="41"/>
      <c r="E1215" s="41"/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</row>
    <row r="1216" spans="1:36" x14ac:dyDescent="0.2">
      <c r="A1216" s="41"/>
      <c r="B1216" s="41"/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</row>
    <row r="1217" spans="1:36" x14ac:dyDescent="0.2">
      <c r="A1217" s="41"/>
      <c r="B1217" s="41"/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</row>
  </sheetData>
  <mergeCells count="1">
    <mergeCell ref="F183:I183"/>
  </mergeCells>
  <pageMargins left="0.7" right="0.7" top="0.75" bottom="0.75" header="0.3" footer="0.3"/>
  <pageSetup scale="54" fitToHeight="7" orientation="portrait" r:id="rId1"/>
  <headerFooter>
    <oddFooter>&amp;L&amp;F
&amp;A&amp;C&amp;P of &amp;N&amp;R&amp;D 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1220"/>
  <sheetViews>
    <sheetView workbookViewId="0">
      <pane ySplit="1560" topLeftCell="A173" activePane="bottomLeft"/>
      <selection pane="bottomLeft" activeCell="F192" sqref="F192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6">
        <v>800</v>
      </c>
      <c r="B6" s="34">
        <f>A6</f>
        <v>800</v>
      </c>
      <c r="C6" s="34"/>
      <c r="D6" s="35">
        <v>0</v>
      </c>
      <c r="E6" s="34">
        <v>0</v>
      </c>
      <c r="F6" s="34">
        <v>0</v>
      </c>
      <c r="G6" s="34">
        <v>0</v>
      </c>
      <c r="H6" s="34">
        <v>0</v>
      </c>
      <c r="I6" s="36">
        <v>0</v>
      </c>
      <c r="J6" s="34"/>
      <c r="K6" s="34"/>
      <c r="L6" s="34"/>
      <c r="M6" s="34"/>
      <c r="N6" s="34"/>
      <c r="O6" s="36"/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6">
        <v>850</v>
      </c>
      <c r="B7" s="34">
        <f t="shared" ref="B7:B70" si="0">A7</f>
        <v>850</v>
      </c>
      <c r="C7" s="34">
        <f t="shared" ref="C7:C70" si="1">B7- B6</f>
        <v>50</v>
      </c>
      <c r="D7" s="35">
        <v>0</v>
      </c>
      <c r="E7" s="34">
        <v>0</v>
      </c>
      <c r="F7" s="34">
        <v>0</v>
      </c>
      <c r="G7" s="34">
        <v>0</v>
      </c>
      <c r="H7" s="34">
        <v>0</v>
      </c>
      <c r="I7" s="36">
        <v>0</v>
      </c>
      <c r="J7" s="34">
        <f t="shared" ref="J7:J51" si="2">AVERAGE(D6:D7)*(C7) / 27</f>
        <v>0</v>
      </c>
      <c r="K7" s="34">
        <v>0</v>
      </c>
      <c r="L7" s="34">
        <f t="shared" ref="L7:L51" si="3">AVERAGE(F6:F7)*(C7) / 27</f>
        <v>0</v>
      </c>
      <c r="M7" s="34">
        <f t="shared" ref="M7:M51" si="4">AVERAGE(G6:G7)*(C7) / 27</f>
        <v>0</v>
      </c>
      <c r="N7" s="34">
        <f t="shared" ref="N7:N51" si="5">AVERAGE(H6:H7)*(C7) / 27</f>
        <v>0</v>
      </c>
      <c r="O7" s="36">
        <f t="shared" ref="O7:O51" si="6">AVERAGE(I6:I7)*(C7) / 27</f>
        <v>0</v>
      </c>
      <c r="P7" s="34">
        <v>0</v>
      </c>
      <c r="Q7" s="34">
        <f t="shared" ref="Q7:Q17" si="7">(L7- (N7* $S$4)- (M7* $U$4)- (O7* $V$4))* $Q$4+ Q6</f>
        <v>0</v>
      </c>
      <c r="R7" s="34">
        <f>M7* $R$4 + R6</f>
        <v>0</v>
      </c>
      <c r="S7" s="34">
        <f>N7* $S$4 + S6</f>
        <v>0</v>
      </c>
      <c r="T7" s="34">
        <f>O7*$T$4 + T6</f>
        <v>0</v>
      </c>
      <c r="U7" s="37">
        <f>M7* $U$4 + U6</f>
        <v>0</v>
      </c>
      <c r="V7" s="37">
        <f>O7*$V$4 + V6</f>
        <v>0</v>
      </c>
      <c r="W7" s="38">
        <f>(AVERAGE(D6:D7)*(C7) / 27)-K7 - ((L7- (N7* $S$4)- (M7* $U$4)- (O7* $V$4))* $Q$4)+ W6</f>
        <v>0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6">
        <v>900</v>
      </c>
      <c r="B8" s="34">
        <f t="shared" si="0"/>
        <v>900</v>
      </c>
      <c r="C8" s="34">
        <f t="shared" si="1"/>
        <v>50</v>
      </c>
      <c r="D8" s="35">
        <v>0</v>
      </c>
      <c r="E8" s="34">
        <v>0</v>
      </c>
      <c r="F8" s="34">
        <v>0</v>
      </c>
      <c r="G8" s="34">
        <v>0</v>
      </c>
      <c r="H8" s="34">
        <v>0</v>
      </c>
      <c r="I8" s="36">
        <v>0</v>
      </c>
      <c r="J8" s="34">
        <f t="shared" si="2"/>
        <v>0</v>
      </c>
      <c r="K8" s="34">
        <v>0</v>
      </c>
      <c r="L8" s="34">
        <f t="shared" si="3"/>
        <v>0</v>
      </c>
      <c r="M8" s="34">
        <f t="shared" si="4"/>
        <v>0</v>
      </c>
      <c r="N8" s="34">
        <f t="shared" si="5"/>
        <v>0</v>
      </c>
      <c r="O8" s="36">
        <f t="shared" si="6"/>
        <v>0</v>
      </c>
      <c r="P8" s="34">
        <v>0</v>
      </c>
      <c r="Q8" s="34">
        <f t="shared" si="7"/>
        <v>0</v>
      </c>
      <c r="R8" s="34">
        <f t="shared" ref="R8:R71" si="8">M8* $R$4 + R7</f>
        <v>0</v>
      </c>
      <c r="S8" s="34">
        <f t="shared" ref="S8:S71" si="9">N8* $S$4 + S7</f>
        <v>0</v>
      </c>
      <c r="T8" s="34">
        <f t="shared" ref="T8:T71" si="10">O8*$T$4 + T7</f>
        <v>0</v>
      </c>
      <c r="U8" s="37">
        <f t="shared" ref="U8:U71" si="11">M8* $U$4 + U7</f>
        <v>0</v>
      </c>
      <c r="V8" s="37">
        <f t="shared" ref="V8:V71" si="12">O8*$V$4 + V7</f>
        <v>0</v>
      </c>
      <c r="W8" s="38">
        <f t="shared" ref="W8:W71" si="13">(AVERAGE(D7:D8)*(C8) / 27)-K8 - ((L8- (N8* $S$4)- (M8* $U$4)- (O8* $V$4))* $Q$4)+ W7</f>
        <v>0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96">
        <v>950</v>
      </c>
      <c r="B9" s="34">
        <f t="shared" si="0"/>
        <v>950</v>
      </c>
      <c r="C9" s="34">
        <f t="shared" si="1"/>
        <v>50</v>
      </c>
      <c r="D9" s="35">
        <v>0</v>
      </c>
      <c r="E9" s="34">
        <v>0</v>
      </c>
      <c r="F9" s="34">
        <v>0</v>
      </c>
      <c r="G9" s="34">
        <v>0</v>
      </c>
      <c r="H9" s="34">
        <v>0</v>
      </c>
      <c r="I9" s="36">
        <v>0</v>
      </c>
      <c r="J9" s="34">
        <f t="shared" si="2"/>
        <v>0</v>
      </c>
      <c r="K9" s="34">
        <v>0</v>
      </c>
      <c r="L9" s="34">
        <f t="shared" si="3"/>
        <v>0</v>
      </c>
      <c r="M9" s="34">
        <f t="shared" si="4"/>
        <v>0</v>
      </c>
      <c r="N9" s="34">
        <f t="shared" si="5"/>
        <v>0</v>
      </c>
      <c r="O9" s="36">
        <f t="shared" si="6"/>
        <v>0</v>
      </c>
      <c r="P9" s="34">
        <v>0</v>
      </c>
      <c r="Q9" s="34">
        <f t="shared" si="7"/>
        <v>0</v>
      </c>
      <c r="R9" s="34">
        <f t="shared" si="8"/>
        <v>0</v>
      </c>
      <c r="S9" s="34">
        <f t="shared" si="9"/>
        <v>0</v>
      </c>
      <c r="T9" s="34">
        <f t="shared" si="10"/>
        <v>0</v>
      </c>
      <c r="U9" s="37">
        <f t="shared" si="11"/>
        <v>0</v>
      </c>
      <c r="V9" s="37">
        <f t="shared" si="12"/>
        <v>0</v>
      </c>
      <c r="W9" s="38">
        <f t="shared" si="13"/>
        <v>0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x14ac:dyDescent="0.2">
      <c r="A10" s="96">
        <v>1000</v>
      </c>
      <c r="B10" s="34">
        <f t="shared" si="0"/>
        <v>1000</v>
      </c>
      <c r="C10" s="34">
        <f t="shared" si="1"/>
        <v>50</v>
      </c>
      <c r="D10" s="35">
        <v>0</v>
      </c>
      <c r="E10" s="34">
        <v>0</v>
      </c>
      <c r="F10" s="34">
        <v>0</v>
      </c>
      <c r="G10" s="34">
        <v>0</v>
      </c>
      <c r="H10" s="34">
        <v>0</v>
      </c>
      <c r="I10" s="36">
        <v>0</v>
      </c>
      <c r="J10" s="34">
        <f t="shared" si="2"/>
        <v>0</v>
      </c>
      <c r="K10" s="34">
        <v>0</v>
      </c>
      <c r="L10" s="34">
        <f t="shared" si="3"/>
        <v>0</v>
      </c>
      <c r="M10" s="34">
        <f t="shared" si="4"/>
        <v>0</v>
      </c>
      <c r="N10" s="34">
        <f t="shared" si="5"/>
        <v>0</v>
      </c>
      <c r="O10" s="36">
        <f t="shared" si="6"/>
        <v>0</v>
      </c>
      <c r="P10" s="34">
        <v>0</v>
      </c>
      <c r="Q10" s="34">
        <f t="shared" si="7"/>
        <v>0</v>
      </c>
      <c r="R10" s="34">
        <f t="shared" si="8"/>
        <v>0</v>
      </c>
      <c r="S10" s="34">
        <f t="shared" si="9"/>
        <v>0</v>
      </c>
      <c r="T10" s="34">
        <f t="shared" si="10"/>
        <v>0</v>
      </c>
      <c r="U10" s="37">
        <f t="shared" si="11"/>
        <v>0</v>
      </c>
      <c r="V10" s="37">
        <f t="shared" si="12"/>
        <v>0</v>
      </c>
      <c r="W10" s="38">
        <f t="shared" si="13"/>
        <v>0</v>
      </c>
      <c r="X10" s="39"/>
      <c r="Y10" s="40"/>
      <c r="Z10" s="40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x14ac:dyDescent="0.2">
      <c r="A11" s="96">
        <v>1050</v>
      </c>
      <c r="B11" s="34">
        <f t="shared" si="0"/>
        <v>1050</v>
      </c>
      <c r="C11" s="34">
        <f t="shared" si="1"/>
        <v>50</v>
      </c>
      <c r="D11" s="35">
        <v>0</v>
      </c>
      <c r="E11" s="34">
        <v>0</v>
      </c>
      <c r="F11" s="34">
        <v>0</v>
      </c>
      <c r="G11" s="34">
        <v>0</v>
      </c>
      <c r="H11" s="34">
        <v>0</v>
      </c>
      <c r="I11" s="36">
        <v>0</v>
      </c>
      <c r="J11" s="34">
        <f t="shared" si="2"/>
        <v>0</v>
      </c>
      <c r="K11" s="34">
        <v>0</v>
      </c>
      <c r="L11" s="34">
        <f t="shared" si="3"/>
        <v>0</v>
      </c>
      <c r="M11" s="34">
        <f t="shared" si="4"/>
        <v>0</v>
      </c>
      <c r="N11" s="34">
        <f t="shared" si="5"/>
        <v>0</v>
      </c>
      <c r="O11" s="36">
        <f t="shared" si="6"/>
        <v>0</v>
      </c>
      <c r="P11" s="34">
        <v>0</v>
      </c>
      <c r="Q11" s="34">
        <f t="shared" si="7"/>
        <v>0</v>
      </c>
      <c r="R11" s="34">
        <f t="shared" si="8"/>
        <v>0</v>
      </c>
      <c r="S11" s="34">
        <f t="shared" si="9"/>
        <v>0</v>
      </c>
      <c r="T11" s="34">
        <f t="shared" si="10"/>
        <v>0</v>
      </c>
      <c r="U11" s="37">
        <f t="shared" si="11"/>
        <v>0</v>
      </c>
      <c r="V11" s="37">
        <f t="shared" si="12"/>
        <v>0</v>
      </c>
      <c r="W11" s="38">
        <f t="shared" si="13"/>
        <v>0</v>
      </c>
      <c r="X11" s="39"/>
      <c r="Y11" s="40"/>
      <c r="Z11" s="40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x14ac:dyDescent="0.2">
      <c r="A12" s="96">
        <v>1100</v>
      </c>
      <c r="B12" s="34">
        <f t="shared" si="0"/>
        <v>1100</v>
      </c>
      <c r="C12" s="34">
        <f t="shared" si="1"/>
        <v>50</v>
      </c>
      <c r="D12" s="35">
        <v>0</v>
      </c>
      <c r="E12" s="34">
        <v>0</v>
      </c>
      <c r="F12" s="34">
        <v>0</v>
      </c>
      <c r="G12" s="34">
        <v>0</v>
      </c>
      <c r="H12" s="34">
        <v>0</v>
      </c>
      <c r="I12" s="36">
        <v>0</v>
      </c>
      <c r="J12" s="34">
        <f t="shared" si="2"/>
        <v>0</v>
      </c>
      <c r="K12" s="34">
        <v>0</v>
      </c>
      <c r="L12" s="34">
        <f t="shared" si="3"/>
        <v>0</v>
      </c>
      <c r="M12" s="34">
        <f t="shared" si="4"/>
        <v>0</v>
      </c>
      <c r="N12" s="34">
        <f t="shared" si="5"/>
        <v>0</v>
      </c>
      <c r="O12" s="36">
        <f t="shared" si="6"/>
        <v>0</v>
      </c>
      <c r="P12" s="34">
        <v>0</v>
      </c>
      <c r="Q12" s="34">
        <f t="shared" si="7"/>
        <v>0</v>
      </c>
      <c r="R12" s="34">
        <f t="shared" si="8"/>
        <v>0</v>
      </c>
      <c r="S12" s="34">
        <f t="shared" si="9"/>
        <v>0</v>
      </c>
      <c r="T12" s="34">
        <f t="shared" si="10"/>
        <v>0</v>
      </c>
      <c r="U12" s="37">
        <f t="shared" si="11"/>
        <v>0</v>
      </c>
      <c r="V12" s="37">
        <f t="shared" si="12"/>
        <v>0</v>
      </c>
      <c r="W12" s="38">
        <f t="shared" si="13"/>
        <v>0</v>
      </c>
      <c r="X12" s="39"/>
      <c r="Y12" s="40"/>
      <c r="Z12" s="40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x14ac:dyDescent="0.2">
      <c r="A13" s="96">
        <v>1150</v>
      </c>
      <c r="B13" s="34">
        <f t="shared" si="0"/>
        <v>1150</v>
      </c>
      <c r="C13" s="34">
        <f t="shared" si="1"/>
        <v>50</v>
      </c>
      <c r="D13" s="35">
        <v>0</v>
      </c>
      <c r="E13" s="34">
        <v>0</v>
      </c>
      <c r="F13" s="34">
        <v>0</v>
      </c>
      <c r="G13" s="34">
        <v>0</v>
      </c>
      <c r="H13" s="34">
        <v>0</v>
      </c>
      <c r="I13" s="36">
        <v>0</v>
      </c>
      <c r="J13" s="34">
        <f t="shared" si="2"/>
        <v>0</v>
      </c>
      <c r="K13" s="34">
        <v>0</v>
      </c>
      <c r="L13" s="34">
        <f t="shared" si="3"/>
        <v>0</v>
      </c>
      <c r="M13" s="34">
        <f t="shared" si="4"/>
        <v>0</v>
      </c>
      <c r="N13" s="34">
        <f t="shared" si="5"/>
        <v>0</v>
      </c>
      <c r="O13" s="36">
        <f t="shared" si="6"/>
        <v>0</v>
      </c>
      <c r="P13" s="34">
        <v>0</v>
      </c>
      <c r="Q13" s="34">
        <f t="shared" si="7"/>
        <v>0</v>
      </c>
      <c r="R13" s="34">
        <f t="shared" si="8"/>
        <v>0</v>
      </c>
      <c r="S13" s="34">
        <f t="shared" si="9"/>
        <v>0</v>
      </c>
      <c r="T13" s="34">
        <f t="shared" si="10"/>
        <v>0</v>
      </c>
      <c r="U13" s="37">
        <f t="shared" si="11"/>
        <v>0</v>
      </c>
      <c r="V13" s="37">
        <f t="shared" si="12"/>
        <v>0</v>
      </c>
      <c r="W13" s="38">
        <f t="shared" si="13"/>
        <v>0</v>
      </c>
      <c r="X13" s="39"/>
      <c r="Y13" s="40"/>
      <c r="Z13" s="40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x14ac:dyDescent="0.2">
      <c r="A14" s="96">
        <v>1200</v>
      </c>
      <c r="B14" s="34">
        <f t="shared" si="0"/>
        <v>1200</v>
      </c>
      <c r="C14" s="34">
        <f t="shared" si="1"/>
        <v>50</v>
      </c>
      <c r="D14" s="35">
        <v>0</v>
      </c>
      <c r="E14" s="34">
        <v>0</v>
      </c>
      <c r="F14" s="34">
        <v>0</v>
      </c>
      <c r="G14" s="34">
        <v>0</v>
      </c>
      <c r="H14" s="34">
        <v>0</v>
      </c>
      <c r="I14" s="36">
        <v>0</v>
      </c>
      <c r="J14" s="34">
        <f t="shared" si="2"/>
        <v>0</v>
      </c>
      <c r="K14" s="34">
        <v>0</v>
      </c>
      <c r="L14" s="34">
        <f t="shared" si="3"/>
        <v>0</v>
      </c>
      <c r="M14" s="34">
        <f t="shared" si="4"/>
        <v>0</v>
      </c>
      <c r="N14" s="34">
        <f t="shared" si="5"/>
        <v>0</v>
      </c>
      <c r="O14" s="36">
        <f t="shared" si="6"/>
        <v>0</v>
      </c>
      <c r="P14" s="34">
        <v>0</v>
      </c>
      <c r="Q14" s="34">
        <f t="shared" si="7"/>
        <v>0</v>
      </c>
      <c r="R14" s="34">
        <f t="shared" si="8"/>
        <v>0</v>
      </c>
      <c r="S14" s="34">
        <f t="shared" si="9"/>
        <v>0</v>
      </c>
      <c r="T14" s="34">
        <f t="shared" si="10"/>
        <v>0</v>
      </c>
      <c r="U14" s="37">
        <f t="shared" si="11"/>
        <v>0</v>
      </c>
      <c r="V14" s="37">
        <f t="shared" si="12"/>
        <v>0</v>
      </c>
      <c r="W14" s="38">
        <f t="shared" si="13"/>
        <v>0</v>
      </c>
      <c r="X14" s="39"/>
      <c r="Y14" s="40"/>
      <c r="Z14" s="40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x14ac:dyDescent="0.2">
      <c r="A15" s="96">
        <v>1250</v>
      </c>
      <c r="B15" s="34">
        <f t="shared" si="0"/>
        <v>1250</v>
      </c>
      <c r="C15" s="34">
        <f t="shared" si="1"/>
        <v>50</v>
      </c>
      <c r="D15" s="35">
        <v>0</v>
      </c>
      <c r="E15" s="34">
        <v>0</v>
      </c>
      <c r="F15" s="34">
        <v>0</v>
      </c>
      <c r="G15" s="34">
        <v>0</v>
      </c>
      <c r="H15" s="34">
        <v>0</v>
      </c>
      <c r="I15" s="36">
        <v>0</v>
      </c>
      <c r="J15" s="34">
        <f t="shared" si="2"/>
        <v>0</v>
      </c>
      <c r="K15" s="34">
        <v>0</v>
      </c>
      <c r="L15" s="34">
        <f t="shared" si="3"/>
        <v>0</v>
      </c>
      <c r="M15" s="34">
        <f t="shared" si="4"/>
        <v>0</v>
      </c>
      <c r="N15" s="34">
        <f t="shared" si="5"/>
        <v>0</v>
      </c>
      <c r="O15" s="36">
        <f t="shared" si="6"/>
        <v>0</v>
      </c>
      <c r="P15" s="34">
        <v>0</v>
      </c>
      <c r="Q15" s="34">
        <f t="shared" si="7"/>
        <v>0</v>
      </c>
      <c r="R15" s="34">
        <f t="shared" si="8"/>
        <v>0</v>
      </c>
      <c r="S15" s="34">
        <f t="shared" si="9"/>
        <v>0</v>
      </c>
      <c r="T15" s="34">
        <f t="shared" si="10"/>
        <v>0</v>
      </c>
      <c r="U15" s="37">
        <f t="shared" si="11"/>
        <v>0</v>
      </c>
      <c r="V15" s="37">
        <f t="shared" si="12"/>
        <v>0</v>
      </c>
      <c r="W15" s="38">
        <f t="shared" si="13"/>
        <v>0</v>
      </c>
      <c r="X15" s="39"/>
      <c r="Y15" s="40"/>
      <c r="Z15" s="40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x14ac:dyDescent="0.2">
      <c r="A16" s="96">
        <v>1300</v>
      </c>
      <c r="B16" s="34">
        <f t="shared" si="0"/>
        <v>1300</v>
      </c>
      <c r="C16" s="34">
        <f t="shared" si="1"/>
        <v>50</v>
      </c>
      <c r="D16" s="35">
        <v>0</v>
      </c>
      <c r="E16" s="34">
        <v>0</v>
      </c>
      <c r="F16" s="34">
        <v>0</v>
      </c>
      <c r="G16" s="34">
        <v>0</v>
      </c>
      <c r="H16" s="34">
        <v>0</v>
      </c>
      <c r="I16" s="36">
        <v>7.0000000000000007E-2</v>
      </c>
      <c r="J16" s="34">
        <f t="shared" si="2"/>
        <v>0</v>
      </c>
      <c r="K16" s="34">
        <v>0</v>
      </c>
      <c r="L16" s="34">
        <f t="shared" si="3"/>
        <v>0</v>
      </c>
      <c r="M16" s="34">
        <f t="shared" si="4"/>
        <v>0</v>
      </c>
      <c r="N16" s="34">
        <f t="shared" si="5"/>
        <v>0</v>
      </c>
      <c r="O16" s="36">
        <f t="shared" si="6"/>
        <v>6.4814814814814825E-2</v>
      </c>
      <c r="P16" s="34">
        <v>0</v>
      </c>
      <c r="Q16" s="34">
        <f t="shared" si="7"/>
        <v>-6.4814814814814825E-2</v>
      </c>
      <c r="R16" s="34">
        <f t="shared" si="8"/>
        <v>0</v>
      </c>
      <c r="S16" s="34">
        <f t="shared" si="9"/>
        <v>0</v>
      </c>
      <c r="T16" s="34">
        <f t="shared" si="10"/>
        <v>8.425925925925927E-2</v>
      </c>
      <c r="U16" s="37">
        <f t="shared" si="11"/>
        <v>0</v>
      </c>
      <c r="V16" s="37">
        <f t="shared" si="12"/>
        <v>5.1851851851851864E-2</v>
      </c>
      <c r="W16" s="38">
        <f t="shared" si="13"/>
        <v>6.4814814814814825E-2</v>
      </c>
      <c r="X16" s="39"/>
      <c r="Y16" s="40"/>
      <c r="Z16" s="40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x14ac:dyDescent="0.2">
      <c r="A17" s="96">
        <v>1350</v>
      </c>
      <c r="B17" s="34">
        <f t="shared" si="0"/>
        <v>1350</v>
      </c>
      <c r="C17" s="34">
        <f t="shared" si="1"/>
        <v>50</v>
      </c>
      <c r="D17" s="35">
        <v>0</v>
      </c>
      <c r="E17" s="34">
        <v>0</v>
      </c>
      <c r="F17" s="34">
        <v>0</v>
      </c>
      <c r="G17" s="34">
        <v>0</v>
      </c>
      <c r="H17" s="34">
        <v>0</v>
      </c>
      <c r="I17" s="36">
        <v>7.0000000000000007E-2</v>
      </c>
      <c r="J17" s="34">
        <f t="shared" si="2"/>
        <v>0</v>
      </c>
      <c r="K17" s="34">
        <v>0</v>
      </c>
      <c r="L17" s="34">
        <f t="shared" si="3"/>
        <v>0</v>
      </c>
      <c r="M17" s="34">
        <f t="shared" si="4"/>
        <v>0</v>
      </c>
      <c r="N17" s="34">
        <f t="shared" si="5"/>
        <v>0</v>
      </c>
      <c r="O17" s="36">
        <f t="shared" si="6"/>
        <v>0.12962962962962965</v>
      </c>
      <c r="P17" s="34">
        <v>0</v>
      </c>
      <c r="Q17" s="34">
        <f t="shared" si="7"/>
        <v>-0.19444444444444448</v>
      </c>
      <c r="R17" s="34">
        <f t="shared" si="8"/>
        <v>0</v>
      </c>
      <c r="S17" s="34">
        <f t="shared" si="9"/>
        <v>0</v>
      </c>
      <c r="T17" s="34">
        <f t="shared" si="10"/>
        <v>0.25277777777777782</v>
      </c>
      <c r="U17" s="37">
        <f t="shared" si="11"/>
        <v>0</v>
      </c>
      <c r="V17" s="37">
        <f t="shared" si="12"/>
        <v>0.15555555555555559</v>
      </c>
      <c r="W17" s="38">
        <f t="shared" si="13"/>
        <v>0.19444444444444448</v>
      </c>
      <c r="X17" s="39"/>
      <c r="Y17" s="40"/>
      <c r="Z17" s="40"/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x14ac:dyDescent="0.2">
      <c r="A18" s="96">
        <v>1378</v>
      </c>
      <c r="B18" s="34">
        <f t="shared" si="0"/>
        <v>1378</v>
      </c>
      <c r="C18" s="34">
        <f t="shared" si="1"/>
        <v>28</v>
      </c>
      <c r="D18" s="35">
        <v>0</v>
      </c>
      <c r="E18" s="34">
        <v>0</v>
      </c>
      <c r="F18" s="34">
        <v>0</v>
      </c>
      <c r="G18" s="34">
        <v>0</v>
      </c>
      <c r="H18" s="34">
        <v>0</v>
      </c>
      <c r="I18" s="36">
        <v>7.0000000000000007E-2</v>
      </c>
      <c r="J18" s="34">
        <f t="shared" si="2"/>
        <v>0</v>
      </c>
      <c r="K18" s="34">
        <v>0</v>
      </c>
      <c r="L18" s="34">
        <f t="shared" si="3"/>
        <v>0</v>
      </c>
      <c r="M18" s="34">
        <f t="shared" si="4"/>
        <v>0</v>
      </c>
      <c r="N18" s="34">
        <f t="shared" si="5"/>
        <v>0</v>
      </c>
      <c r="O18" s="36">
        <f t="shared" si="6"/>
        <v>7.2592592592592597E-2</v>
      </c>
      <c r="P18" s="34">
        <v>0</v>
      </c>
      <c r="Q18" s="34">
        <f>(L18- (N18* $S$4)- (M18* $U$4)- (O18* $V$4))* $Q$4+ Q17</f>
        <v>-0.26703703703703707</v>
      </c>
      <c r="R18" s="34">
        <f t="shared" si="8"/>
        <v>0</v>
      </c>
      <c r="S18" s="34">
        <f t="shared" si="9"/>
        <v>0</v>
      </c>
      <c r="T18" s="34">
        <f t="shared" si="10"/>
        <v>0.34714814814814821</v>
      </c>
      <c r="U18" s="37">
        <f t="shared" si="11"/>
        <v>0</v>
      </c>
      <c r="V18" s="37">
        <f t="shared" si="12"/>
        <v>0.21362962962962967</v>
      </c>
      <c r="W18" s="38">
        <f t="shared" si="13"/>
        <v>0.26703703703703707</v>
      </c>
      <c r="X18" s="39"/>
      <c r="Y18" s="40"/>
      <c r="Z18" s="40"/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x14ac:dyDescent="0.2">
      <c r="A19" s="96">
        <v>1400</v>
      </c>
      <c r="B19" s="34">
        <f t="shared" si="0"/>
        <v>1400</v>
      </c>
      <c r="C19" s="34">
        <f t="shared" si="1"/>
        <v>22</v>
      </c>
      <c r="D19" s="35">
        <v>0</v>
      </c>
      <c r="E19" s="34">
        <v>0</v>
      </c>
      <c r="F19" s="34">
        <v>0</v>
      </c>
      <c r="G19" s="34">
        <v>0</v>
      </c>
      <c r="H19" s="34">
        <v>0</v>
      </c>
      <c r="I19" s="36">
        <v>7.0000000000000007E-2</v>
      </c>
      <c r="J19" s="34">
        <f>AVERAGE(D18:D19)*(C19) / 27</f>
        <v>0</v>
      </c>
      <c r="K19" s="34">
        <v>0</v>
      </c>
      <c r="L19" s="34">
        <f>AVERAGE(F18:F19)*(C19) / 27</f>
        <v>0</v>
      </c>
      <c r="M19" s="34">
        <f>AVERAGE(G18:G19)*(C19) / 27</f>
        <v>0</v>
      </c>
      <c r="N19" s="34">
        <f>AVERAGE(H18:H19)*(C19) / 27</f>
        <v>0</v>
      </c>
      <c r="O19" s="36">
        <f>AVERAGE(I18:I19)*(C19) / 27</f>
        <v>5.7037037037037039E-2</v>
      </c>
      <c r="P19" s="34">
        <v>0</v>
      </c>
      <c r="Q19" s="34">
        <f t="shared" ref="Q19:Q82" si="14">(L19- (N19* $S$4)- (M19* $U$4)- (O19* $V$4))* $Q$4+ Q18</f>
        <v>-0.32407407407407413</v>
      </c>
      <c r="R19" s="34">
        <f t="shared" si="8"/>
        <v>0</v>
      </c>
      <c r="S19" s="34">
        <f t="shared" si="9"/>
        <v>0</v>
      </c>
      <c r="T19" s="34">
        <f t="shared" si="10"/>
        <v>0.42129629629629639</v>
      </c>
      <c r="U19" s="37">
        <f t="shared" si="11"/>
        <v>0</v>
      </c>
      <c r="V19" s="37">
        <f t="shared" si="12"/>
        <v>0.2592592592592593</v>
      </c>
      <c r="W19" s="38">
        <f t="shared" si="13"/>
        <v>0.32407407407407413</v>
      </c>
      <c r="X19" s="39"/>
      <c r="Y19" s="40"/>
      <c r="Z19" s="40"/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x14ac:dyDescent="0.2">
      <c r="A20" s="96">
        <v>1450</v>
      </c>
      <c r="B20" s="34">
        <f t="shared" si="0"/>
        <v>1450</v>
      </c>
      <c r="C20" s="34">
        <f t="shared" si="1"/>
        <v>50</v>
      </c>
      <c r="D20" s="35">
        <v>0</v>
      </c>
      <c r="E20" s="34">
        <v>0</v>
      </c>
      <c r="F20" s="34">
        <v>0</v>
      </c>
      <c r="G20" s="34">
        <v>0</v>
      </c>
      <c r="H20" s="34">
        <v>0</v>
      </c>
      <c r="I20" s="36">
        <v>7.0000000000000007E-2</v>
      </c>
      <c r="J20" s="34">
        <f t="shared" si="2"/>
        <v>0</v>
      </c>
      <c r="K20" s="34">
        <v>0</v>
      </c>
      <c r="L20" s="34">
        <f t="shared" si="3"/>
        <v>0</v>
      </c>
      <c r="M20" s="34">
        <f t="shared" si="4"/>
        <v>0</v>
      </c>
      <c r="N20" s="34">
        <f t="shared" si="5"/>
        <v>0</v>
      </c>
      <c r="O20" s="36">
        <f t="shared" si="6"/>
        <v>0.12962962962962965</v>
      </c>
      <c r="P20" s="34">
        <v>0</v>
      </c>
      <c r="Q20" s="34">
        <f t="shared" si="14"/>
        <v>-0.45370370370370378</v>
      </c>
      <c r="R20" s="34">
        <f t="shared" si="8"/>
        <v>0</v>
      </c>
      <c r="S20" s="34">
        <f t="shared" si="9"/>
        <v>0</v>
      </c>
      <c r="T20" s="34">
        <f t="shared" si="10"/>
        <v>0.5898148148148149</v>
      </c>
      <c r="U20" s="37">
        <f t="shared" si="11"/>
        <v>0</v>
      </c>
      <c r="V20" s="37">
        <f t="shared" si="12"/>
        <v>0.36296296296296304</v>
      </c>
      <c r="W20" s="38">
        <f t="shared" si="13"/>
        <v>0.45370370370370378</v>
      </c>
      <c r="X20" s="39"/>
      <c r="Y20" s="40"/>
      <c r="Z20" s="40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x14ac:dyDescent="0.2">
      <c r="A21" s="96">
        <v>1500</v>
      </c>
      <c r="B21" s="34">
        <f t="shared" si="0"/>
        <v>1500</v>
      </c>
      <c r="C21" s="34">
        <f t="shared" si="1"/>
        <v>50</v>
      </c>
      <c r="D21" s="35">
        <v>0</v>
      </c>
      <c r="E21" s="34">
        <v>0</v>
      </c>
      <c r="F21" s="34">
        <v>0</v>
      </c>
      <c r="G21" s="34">
        <v>0</v>
      </c>
      <c r="H21" s="34">
        <v>0</v>
      </c>
      <c r="I21" s="36">
        <v>7.0000000000000007E-2</v>
      </c>
      <c r="J21" s="34">
        <f t="shared" si="2"/>
        <v>0</v>
      </c>
      <c r="K21" s="34">
        <v>0</v>
      </c>
      <c r="L21" s="34">
        <f t="shared" si="3"/>
        <v>0</v>
      </c>
      <c r="M21" s="34">
        <f t="shared" si="4"/>
        <v>0</v>
      </c>
      <c r="N21" s="34">
        <f t="shared" si="5"/>
        <v>0</v>
      </c>
      <c r="O21" s="36">
        <f t="shared" si="6"/>
        <v>0.12962962962962965</v>
      </c>
      <c r="P21" s="34">
        <v>0</v>
      </c>
      <c r="Q21" s="34">
        <f t="shared" si="14"/>
        <v>-0.58333333333333348</v>
      </c>
      <c r="R21" s="34">
        <f t="shared" si="8"/>
        <v>0</v>
      </c>
      <c r="S21" s="34">
        <f t="shared" si="9"/>
        <v>0</v>
      </c>
      <c r="T21" s="34">
        <f t="shared" si="10"/>
        <v>0.75833333333333341</v>
      </c>
      <c r="U21" s="37">
        <f t="shared" si="11"/>
        <v>0</v>
      </c>
      <c r="V21" s="37">
        <f t="shared" si="12"/>
        <v>0.46666666666666679</v>
      </c>
      <c r="W21" s="38">
        <f t="shared" si="13"/>
        <v>0.58333333333333348</v>
      </c>
      <c r="X21" s="39"/>
      <c r="Y21" s="40"/>
      <c r="Z21" s="40"/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x14ac:dyDescent="0.2">
      <c r="A22" s="96">
        <v>1550</v>
      </c>
      <c r="B22" s="34">
        <f t="shared" si="0"/>
        <v>1550</v>
      </c>
      <c r="C22" s="34">
        <f t="shared" si="1"/>
        <v>50</v>
      </c>
      <c r="D22" s="35">
        <v>0</v>
      </c>
      <c r="E22" s="34">
        <v>0</v>
      </c>
      <c r="F22" s="34">
        <v>0</v>
      </c>
      <c r="G22" s="34">
        <v>0</v>
      </c>
      <c r="H22" s="34">
        <v>0</v>
      </c>
      <c r="I22" s="36">
        <v>7.0000000000000007E-2</v>
      </c>
      <c r="J22" s="34">
        <f t="shared" si="2"/>
        <v>0</v>
      </c>
      <c r="K22" s="34">
        <v>0</v>
      </c>
      <c r="L22" s="34">
        <f t="shared" si="3"/>
        <v>0</v>
      </c>
      <c r="M22" s="34">
        <f t="shared" si="4"/>
        <v>0</v>
      </c>
      <c r="N22" s="34">
        <f t="shared" si="5"/>
        <v>0</v>
      </c>
      <c r="O22" s="36">
        <f t="shared" si="6"/>
        <v>0.12962962962962965</v>
      </c>
      <c r="P22" s="34">
        <v>0</v>
      </c>
      <c r="Q22" s="34">
        <f t="shared" si="14"/>
        <v>-0.71296296296296313</v>
      </c>
      <c r="R22" s="34">
        <f t="shared" si="8"/>
        <v>0</v>
      </c>
      <c r="S22" s="34">
        <f t="shared" si="9"/>
        <v>0</v>
      </c>
      <c r="T22" s="34">
        <f t="shared" si="10"/>
        <v>0.92685185185185193</v>
      </c>
      <c r="U22" s="37">
        <f t="shared" si="11"/>
        <v>0</v>
      </c>
      <c r="V22" s="37">
        <f t="shared" si="12"/>
        <v>0.57037037037037053</v>
      </c>
      <c r="W22" s="38">
        <f t="shared" si="13"/>
        <v>0.71296296296296313</v>
      </c>
      <c r="X22" s="39"/>
      <c r="Y22" s="40"/>
      <c r="Z22" s="40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x14ac:dyDescent="0.2">
      <c r="A23" s="96">
        <v>1600</v>
      </c>
      <c r="B23" s="34">
        <f t="shared" si="0"/>
        <v>1600</v>
      </c>
      <c r="C23" s="34">
        <f t="shared" si="1"/>
        <v>50</v>
      </c>
      <c r="D23" s="35">
        <v>0</v>
      </c>
      <c r="E23" s="34">
        <v>0</v>
      </c>
      <c r="F23" s="34">
        <v>0</v>
      </c>
      <c r="G23" s="34">
        <v>0</v>
      </c>
      <c r="H23" s="34">
        <v>0</v>
      </c>
      <c r="I23" s="36">
        <v>7.0000000000000007E-2</v>
      </c>
      <c r="J23" s="34">
        <f t="shared" si="2"/>
        <v>0</v>
      </c>
      <c r="K23" s="34">
        <v>0</v>
      </c>
      <c r="L23" s="34">
        <f t="shared" si="3"/>
        <v>0</v>
      </c>
      <c r="M23" s="34">
        <f t="shared" si="4"/>
        <v>0</v>
      </c>
      <c r="N23" s="34">
        <f t="shared" si="5"/>
        <v>0</v>
      </c>
      <c r="O23" s="36">
        <f t="shared" si="6"/>
        <v>0.12962962962962965</v>
      </c>
      <c r="P23" s="34">
        <v>0</v>
      </c>
      <c r="Q23" s="34">
        <f t="shared" si="14"/>
        <v>-0.84259259259259278</v>
      </c>
      <c r="R23" s="34">
        <f t="shared" si="8"/>
        <v>0</v>
      </c>
      <c r="S23" s="34">
        <f t="shared" si="9"/>
        <v>0</v>
      </c>
      <c r="T23" s="34">
        <f t="shared" si="10"/>
        <v>1.0953703703703705</v>
      </c>
      <c r="U23" s="37">
        <f t="shared" si="11"/>
        <v>0</v>
      </c>
      <c r="V23" s="37">
        <f t="shared" si="12"/>
        <v>0.67407407407407427</v>
      </c>
      <c r="W23" s="38">
        <f t="shared" si="13"/>
        <v>0.84259259259259278</v>
      </c>
      <c r="X23" s="39"/>
      <c r="Y23" s="40"/>
      <c r="Z23" s="40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x14ac:dyDescent="0.2">
      <c r="A24" s="96">
        <v>1650</v>
      </c>
      <c r="B24" s="34">
        <f t="shared" si="0"/>
        <v>1650</v>
      </c>
      <c r="C24" s="34">
        <f t="shared" si="1"/>
        <v>50</v>
      </c>
      <c r="D24" s="35">
        <v>0</v>
      </c>
      <c r="E24" s="34">
        <v>0</v>
      </c>
      <c r="F24" s="34">
        <v>0</v>
      </c>
      <c r="G24" s="34">
        <v>0</v>
      </c>
      <c r="H24" s="34">
        <v>0</v>
      </c>
      <c r="I24" s="36">
        <v>0</v>
      </c>
      <c r="J24" s="34">
        <f t="shared" si="2"/>
        <v>0</v>
      </c>
      <c r="K24" s="34">
        <v>0</v>
      </c>
      <c r="L24" s="34">
        <f t="shared" si="3"/>
        <v>0</v>
      </c>
      <c r="M24" s="34">
        <f t="shared" si="4"/>
        <v>0</v>
      </c>
      <c r="N24" s="34">
        <f t="shared" si="5"/>
        <v>0</v>
      </c>
      <c r="O24" s="36">
        <f t="shared" si="6"/>
        <v>6.4814814814814825E-2</v>
      </c>
      <c r="P24" s="34">
        <v>0</v>
      </c>
      <c r="Q24" s="34">
        <f t="shared" si="14"/>
        <v>-0.90740740740740766</v>
      </c>
      <c r="R24" s="34">
        <f t="shared" si="8"/>
        <v>0</v>
      </c>
      <c r="S24" s="34">
        <f t="shared" si="9"/>
        <v>0</v>
      </c>
      <c r="T24" s="34">
        <f t="shared" si="10"/>
        <v>1.1796296296296298</v>
      </c>
      <c r="U24" s="37">
        <f t="shared" si="11"/>
        <v>0</v>
      </c>
      <c r="V24" s="37">
        <f t="shared" si="12"/>
        <v>0.72592592592592609</v>
      </c>
      <c r="W24" s="38">
        <f t="shared" si="13"/>
        <v>0.90740740740740766</v>
      </c>
      <c r="X24" s="39"/>
      <c r="Y24" s="40"/>
      <c r="Z24" s="40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x14ac:dyDescent="0.2">
      <c r="A25" s="96">
        <v>1700</v>
      </c>
      <c r="B25" s="34">
        <f t="shared" si="0"/>
        <v>1700</v>
      </c>
      <c r="C25" s="34">
        <f t="shared" si="1"/>
        <v>50</v>
      </c>
      <c r="D25" s="35">
        <v>0</v>
      </c>
      <c r="E25" s="34">
        <v>0</v>
      </c>
      <c r="F25" s="34">
        <v>0</v>
      </c>
      <c r="G25" s="34">
        <v>0</v>
      </c>
      <c r="H25" s="34">
        <v>0</v>
      </c>
      <c r="I25" s="36">
        <v>0</v>
      </c>
      <c r="J25" s="34">
        <f t="shared" si="2"/>
        <v>0</v>
      </c>
      <c r="K25" s="34">
        <v>0</v>
      </c>
      <c r="L25" s="34">
        <f t="shared" si="3"/>
        <v>0</v>
      </c>
      <c r="M25" s="34">
        <f t="shared" si="4"/>
        <v>0</v>
      </c>
      <c r="N25" s="34">
        <f t="shared" si="5"/>
        <v>0</v>
      </c>
      <c r="O25" s="36">
        <f t="shared" si="6"/>
        <v>0</v>
      </c>
      <c r="P25" s="34">
        <v>0</v>
      </c>
      <c r="Q25" s="34">
        <f t="shared" si="14"/>
        <v>-0.90740740740740766</v>
      </c>
      <c r="R25" s="34">
        <f t="shared" si="8"/>
        <v>0</v>
      </c>
      <c r="S25" s="34">
        <f t="shared" si="9"/>
        <v>0</v>
      </c>
      <c r="T25" s="34">
        <f t="shared" si="10"/>
        <v>1.1796296296296298</v>
      </c>
      <c r="U25" s="37">
        <f t="shared" si="11"/>
        <v>0</v>
      </c>
      <c r="V25" s="37">
        <f t="shared" si="12"/>
        <v>0.72592592592592609</v>
      </c>
      <c r="W25" s="38">
        <f t="shared" si="13"/>
        <v>0.90740740740740766</v>
      </c>
      <c r="X25" s="39"/>
      <c r="Y25" s="40"/>
      <c r="Z25" s="40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x14ac:dyDescent="0.2">
      <c r="A26" s="96">
        <v>1750</v>
      </c>
      <c r="B26" s="34">
        <f t="shared" si="0"/>
        <v>1750</v>
      </c>
      <c r="C26" s="34">
        <f t="shared" si="1"/>
        <v>50</v>
      </c>
      <c r="D26" s="35">
        <v>0</v>
      </c>
      <c r="E26" s="34">
        <v>0</v>
      </c>
      <c r="F26" s="34">
        <v>0</v>
      </c>
      <c r="G26" s="34">
        <v>0</v>
      </c>
      <c r="H26" s="34">
        <v>0</v>
      </c>
      <c r="I26" s="36">
        <v>0</v>
      </c>
      <c r="J26" s="34">
        <f t="shared" si="2"/>
        <v>0</v>
      </c>
      <c r="K26" s="34">
        <v>0</v>
      </c>
      <c r="L26" s="34">
        <f t="shared" si="3"/>
        <v>0</v>
      </c>
      <c r="M26" s="34">
        <f t="shared" si="4"/>
        <v>0</v>
      </c>
      <c r="N26" s="34">
        <f t="shared" si="5"/>
        <v>0</v>
      </c>
      <c r="O26" s="36">
        <f t="shared" si="6"/>
        <v>0</v>
      </c>
      <c r="P26" s="34">
        <v>0</v>
      </c>
      <c r="Q26" s="34">
        <f t="shared" si="14"/>
        <v>-0.90740740740740766</v>
      </c>
      <c r="R26" s="34">
        <f t="shared" si="8"/>
        <v>0</v>
      </c>
      <c r="S26" s="34">
        <f t="shared" si="9"/>
        <v>0</v>
      </c>
      <c r="T26" s="34">
        <f t="shared" si="10"/>
        <v>1.1796296296296298</v>
      </c>
      <c r="U26" s="37">
        <f t="shared" si="11"/>
        <v>0</v>
      </c>
      <c r="V26" s="37">
        <f t="shared" si="12"/>
        <v>0.72592592592592609</v>
      </c>
      <c r="W26" s="38">
        <f t="shared" si="13"/>
        <v>0.90740740740740766</v>
      </c>
      <c r="X26" s="39"/>
      <c r="Y26" s="40"/>
      <c r="Z26" s="40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x14ac:dyDescent="0.2">
      <c r="A27" s="96">
        <v>1800</v>
      </c>
      <c r="B27" s="34">
        <f t="shared" si="0"/>
        <v>1800</v>
      </c>
      <c r="C27" s="34">
        <f t="shared" si="1"/>
        <v>50</v>
      </c>
      <c r="D27" s="35">
        <v>0</v>
      </c>
      <c r="E27" s="34">
        <v>0</v>
      </c>
      <c r="F27" s="34">
        <v>0</v>
      </c>
      <c r="G27" s="34">
        <v>0</v>
      </c>
      <c r="H27" s="34">
        <v>0</v>
      </c>
      <c r="I27" s="36">
        <v>0</v>
      </c>
      <c r="J27" s="34">
        <f t="shared" si="2"/>
        <v>0</v>
      </c>
      <c r="K27" s="34">
        <v>0</v>
      </c>
      <c r="L27" s="34">
        <f t="shared" si="3"/>
        <v>0</v>
      </c>
      <c r="M27" s="34">
        <f t="shared" si="4"/>
        <v>0</v>
      </c>
      <c r="N27" s="34">
        <f t="shared" si="5"/>
        <v>0</v>
      </c>
      <c r="O27" s="36">
        <f t="shared" si="6"/>
        <v>0</v>
      </c>
      <c r="P27" s="34">
        <v>0</v>
      </c>
      <c r="Q27" s="34">
        <f t="shared" si="14"/>
        <v>-0.90740740740740766</v>
      </c>
      <c r="R27" s="34">
        <f t="shared" si="8"/>
        <v>0</v>
      </c>
      <c r="S27" s="34">
        <f t="shared" si="9"/>
        <v>0</v>
      </c>
      <c r="T27" s="34">
        <f t="shared" si="10"/>
        <v>1.1796296296296298</v>
      </c>
      <c r="U27" s="37">
        <f t="shared" si="11"/>
        <v>0</v>
      </c>
      <c r="V27" s="37">
        <f t="shared" si="12"/>
        <v>0.72592592592592609</v>
      </c>
      <c r="W27" s="38">
        <f t="shared" si="13"/>
        <v>0.90740740740740766</v>
      </c>
      <c r="X27" s="39"/>
      <c r="Y27" s="40"/>
      <c r="Z27" s="40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x14ac:dyDescent="0.2">
      <c r="A28" s="96">
        <v>1850</v>
      </c>
      <c r="B28" s="34">
        <f t="shared" si="0"/>
        <v>1850</v>
      </c>
      <c r="C28" s="34">
        <f t="shared" si="1"/>
        <v>50</v>
      </c>
      <c r="D28" s="35">
        <v>0</v>
      </c>
      <c r="E28" s="34">
        <v>0</v>
      </c>
      <c r="F28" s="34">
        <v>0</v>
      </c>
      <c r="G28" s="34">
        <v>0</v>
      </c>
      <c r="H28" s="34">
        <v>0</v>
      </c>
      <c r="I28" s="36">
        <v>0</v>
      </c>
      <c r="J28" s="34">
        <f t="shared" si="2"/>
        <v>0</v>
      </c>
      <c r="K28" s="34">
        <v>0</v>
      </c>
      <c r="L28" s="34">
        <f t="shared" si="3"/>
        <v>0</v>
      </c>
      <c r="M28" s="34">
        <f t="shared" si="4"/>
        <v>0</v>
      </c>
      <c r="N28" s="34">
        <f t="shared" si="5"/>
        <v>0</v>
      </c>
      <c r="O28" s="36">
        <f t="shared" si="6"/>
        <v>0</v>
      </c>
      <c r="P28" s="34">
        <v>0</v>
      </c>
      <c r="Q28" s="34">
        <f t="shared" si="14"/>
        <v>-0.90740740740740766</v>
      </c>
      <c r="R28" s="34">
        <f t="shared" si="8"/>
        <v>0</v>
      </c>
      <c r="S28" s="34">
        <f t="shared" si="9"/>
        <v>0</v>
      </c>
      <c r="T28" s="34">
        <f t="shared" si="10"/>
        <v>1.1796296296296298</v>
      </c>
      <c r="U28" s="37">
        <f t="shared" si="11"/>
        <v>0</v>
      </c>
      <c r="V28" s="37">
        <f t="shared" si="12"/>
        <v>0.72592592592592609</v>
      </c>
      <c r="W28" s="38">
        <f t="shared" si="13"/>
        <v>0.90740740740740766</v>
      </c>
      <c r="X28" s="39"/>
      <c r="Y28" s="40"/>
      <c r="Z28" s="40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x14ac:dyDescent="0.2">
      <c r="A29" s="96">
        <v>1900</v>
      </c>
      <c r="B29" s="34">
        <f t="shared" si="0"/>
        <v>1900</v>
      </c>
      <c r="C29" s="34">
        <f t="shared" si="1"/>
        <v>50</v>
      </c>
      <c r="D29" s="35">
        <v>0</v>
      </c>
      <c r="E29" s="34">
        <v>0</v>
      </c>
      <c r="F29" s="34">
        <v>0</v>
      </c>
      <c r="G29" s="34">
        <v>0</v>
      </c>
      <c r="H29" s="34">
        <v>0</v>
      </c>
      <c r="I29" s="36">
        <v>0</v>
      </c>
      <c r="J29" s="34">
        <f t="shared" si="2"/>
        <v>0</v>
      </c>
      <c r="K29" s="34">
        <v>0</v>
      </c>
      <c r="L29" s="34">
        <f t="shared" si="3"/>
        <v>0</v>
      </c>
      <c r="M29" s="34">
        <f t="shared" si="4"/>
        <v>0</v>
      </c>
      <c r="N29" s="34">
        <f t="shared" si="5"/>
        <v>0</v>
      </c>
      <c r="O29" s="36">
        <f t="shared" si="6"/>
        <v>0</v>
      </c>
      <c r="P29" s="34">
        <v>0</v>
      </c>
      <c r="Q29" s="34">
        <f t="shared" si="14"/>
        <v>-0.90740740740740766</v>
      </c>
      <c r="R29" s="34">
        <f t="shared" si="8"/>
        <v>0</v>
      </c>
      <c r="S29" s="34">
        <f t="shared" si="9"/>
        <v>0</v>
      </c>
      <c r="T29" s="34">
        <f t="shared" si="10"/>
        <v>1.1796296296296298</v>
      </c>
      <c r="U29" s="37">
        <f t="shared" si="11"/>
        <v>0</v>
      </c>
      <c r="V29" s="37">
        <f t="shared" si="12"/>
        <v>0.72592592592592609</v>
      </c>
      <c r="W29" s="38">
        <f t="shared" si="13"/>
        <v>0.90740740740740766</v>
      </c>
      <c r="X29" s="39"/>
      <c r="Y29" s="40"/>
      <c r="Z29" s="40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96">
        <v>1950</v>
      </c>
      <c r="B30" s="34">
        <f t="shared" si="0"/>
        <v>1950</v>
      </c>
      <c r="C30" s="34">
        <f t="shared" si="1"/>
        <v>50</v>
      </c>
      <c r="D30" s="35">
        <v>0</v>
      </c>
      <c r="E30" s="34">
        <v>0</v>
      </c>
      <c r="F30" s="34">
        <v>0</v>
      </c>
      <c r="G30" s="34">
        <v>0</v>
      </c>
      <c r="H30" s="34">
        <v>0</v>
      </c>
      <c r="I30" s="36">
        <v>0</v>
      </c>
      <c r="J30" s="34">
        <f t="shared" si="2"/>
        <v>0</v>
      </c>
      <c r="K30" s="34">
        <v>0</v>
      </c>
      <c r="L30" s="34">
        <f t="shared" si="3"/>
        <v>0</v>
      </c>
      <c r="M30" s="34">
        <f t="shared" si="4"/>
        <v>0</v>
      </c>
      <c r="N30" s="34">
        <f t="shared" si="5"/>
        <v>0</v>
      </c>
      <c r="O30" s="36">
        <f t="shared" si="6"/>
        <v>0</v>
      </c>
      <c r="P30" s="34">
        <v>0</v>
      </c>
      <c r="Q30" s="34">
        <f t="shared" si="14"/>
        <v>-0.90740740740740766</v>
      </c>
      <c r="R30" s="34">
        <f t="shared" si="8"/>
        <v>0</v>
      </c>
      <c r="S30" s="34">
        <f t="shared" si="9"/>
        <v>0</v>
      </c>
      <c r="T30" s="34">
        <f t="shared" si="10"/>
        <v>1.1796296296296298</v>
      </c>
      <c r="U30" s="37">
        <f t="shared" si="11"/>
        <v>0</v>
      </c>
      <c r="V30" s="37">
        <f t="shared" si="12"/>
        <v>0.72592592592592609</v>
      </c>
      <c r="W30" s="38">
        <f t="shared" si="13"/>
        <v>0.90740740740740766</v>
      </c>
      <c r="X30" s="39"/>
      <c r="Y30" s="40"/>
      <c r="Z30" s="40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96">
        <v>1995</v>
      </c>
      <c r="B31" s="34">
        <f t="shared" si="0"/>
        <v>1995</v>
      </c>
      <c r="C31" s="34">
        <f t="shared" si="1"/>
        <v>45</v>
      </c>
      <c r="D31" s="35">
        <v>0</v>
      </c>
      <c r="E31" s="34">
        <v>0</v>
      </c>
      <c r="F31" s="34">
        <v>0</v>
      </c>
      <c r="G31" s="34">
        <v>0</v>
      </c>
      <c r="H31" s="34">
        <v>0</v>
      </c>
      <c r="I31" s="36">
        <v>0</v>
      </c>
      <c r="J31" s="34">
        <f t="shared" si="2"/>
        <v>0</v>
      </c>
      <c r="K31" s="34">
        <v>0</v>
      </c>
      <c r="L31" s="34">
        <f t="shared" si="3"/>
        <v>0</v>
      </c>
      <c r="M31" s="34">
        <f t="shared" si="4"/>
        <v>0</v>
      </c>
      <c r="N31" s="34">
        <f t="shared" si="5"/>
        <v>0</v>
      </c>
      <c r="O31" s="36">
        <f t="shared" si="6"/>
        <v>0</v>
      </c>
      <c r="P31" s="34">
        <v>0</v>
      </c>
      <c r="Q31" s="34">
        <f t="shared" si="14"/>
        <v>-0.90740740740740766</v>
      </c>
      <c r="R31" s="34">
        <f t="shared" si="8"/>
        <v>0</v>
      </c>
      <c r="S31" s="34">
        <f t="shared" si="9"/>
        <v>0</v>
      </c>
      <c r="T31" s="34">
        <f t="shared" si="10"/>
        <v>1.1796296296296298</v>
      </c>
      <c r="U31" s="37">
        <f t="shared" si="11"/>
        <v>0</v>
      </c>
      <c r="V31" s="37">
        <f t="shared" si="12"/>
        <v>0.72592592592592609</v>
      </c>
      <c r="W31" s="38">
        <f t="shared" si="13"/>
        <v>0.90740740740740766</v>
      </c>
      <c r="X31" s="39"/>
      <c r="Y31" s="40"/>
      <c r="Z31" s="40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96">
        <v>2000</v>
      </c>
      <c r="B32" s="34">
        <f t="shared" si="0"/>
        <v>2000</v>
      </c>
      <c r="C32" s="34">
        <f t="shared" si="1"/>
        <v>5</v>
      </c>
      <c r="D32" s="35">
        <v>0</v>
      </c>
      <c r="E32" s="34">
        <v>0</v>
      </c>
      <c r="F32" s="34">
        <v>0</v>
      </c>
      <c r="G32" s="34">
        <v>0</v>
      </c>
      <c r="H32" s="34">
        <v>0</v>
      </c>
      <c r="I32" s="36">
        <v>0</v>
      </c>
      <c r="J32" s="34">
        <f>AVERAGE(D31:D32)*(C32) / 27</f>
        <v>0</v>
      </c>
      <c r="K32" s="34">
        <v>0</v>
      </c>
      <c r="L32" s="34">
        <f>AVERAGE(F31:F32)*(C32) / 27</f>
        <v>0</v>
      </c>
      <c r="M32" s="34">
        <f>AVERAGE(G31:G32)*(C32) / 27</f>
        <v>0</v>
      </c>
      <c r="N32" s="34">
        <f>AVERAGE(H31:H32)*(C32) / 27</f>
        <v>0</v>
      </c>
      <c r="O32" s="36">
        <f>AVERAGE(I31:I32)*(C32) / 27</f>
        <v>0</v>
      </c>
      <c r="P32" s="34">
        <v>0</v>
      </c>
      <c r="Q32" s="34">
        <f t="shared" si="14"/>
        <v>-0.90740740740740766</v>
      </c>
      <c r="R32" s="34">
        <f t="shared" si="8"/>
        <v>0</v>
      </c>
      <c r="S32" s="34">
        <f t="shared" si="9"/>
        <v>0</v>
      </c>
      <c r="T32" s="34">
        <f t="shared" si="10"/>
        <v>1.1796296296296298</v>
      </c>
      <c r="U32" s="37">
        <f t="shared" si="11"/>
        <v>0</v>
      </c>
      <c r="V32" s="37">
        <f t="shared" si="12"/>
        <v>0.72592592592592609</v>
      </c>
      <c r="W32" s="38">
        <f t="shared" si="13"/>
        <v>0.90740740740740766</v>
      </c>
      <c r="X32" s="39"/>
      <c r="Y32" s="40"/>
      <c r="Z32" s="40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96">
        <v>2050</v>
      </c>
      <c r="B33" s="34">
        <f t="shared" si="0"/>
        <v>2050</v>
      </c>
      <c r="C33" s="34">
        <f t="shared" si="1"/>
        <v>50</v>
      </c>
      <c r="D33" s="35">
        <v>0</v>
      </c>
      <c r="E33" s="34">
        <v>0</v>
      </c>
      <c r="F33" s="34">
        <v>0</v>
      </c>
      <c r="G33" s="34">
        <v>0</v>
      </c>
      <c r="H33" s="34">
        <v>0</v>
      </c>
      <c r="I33" s="36">
        <v>0</v>
      </c>
      <c r="J33" s="34">
        <f t="shared" si="2"/>
        <v>0</v>
      </c>
      <c r="K33" s="34">
        <v>0</v>
      </c>
      <c r="L33" s="34">
        <f t="shared" si="3"/>
        <v>0</v>
      </c>
      <c r="M33" s="34">
        <f t="shared" si="4"/>
        <v>0</v>
      </c>
      <c r="N33" s="34">
        <f t="shared" si="5"/>
        <v>0</v>
      </c>
      <c r="O33" s="36">
        <f t="shared" si="6"/>
        <v>0</v>
      </c>
      <c r="P33" s="34">
        <v>0</v>
      </c>
      <c r="Q33" s="34">
        <f t="shared" si="14"/>
        <v>-0.90740740740740766</v>
      </c>
      <c r="R33" s="34">
        <f t="shared" si="8"/>
        <v>0</v>
      </c>
      <c r="S33" s="34">
        <f t="shared" si="9"/>
        <v>0</v>
      </c>
      <c r="T33" s="34">
        <f t="shared" si="10"/>
        <v>1.1796296296296298</v>
      </c>
      <c r="U33" s="37">
        <f t="shared" si="11"/>
        <v>0</v>
      </c>
      <c r="V33" s="37">
        <f t="shared" si="12"/>
        <v>0.72592592592592609</v>
      </c>
      <c r="W33" s="38">
        <f t="shared" si="13"/>
        <v>0.90740740740740766</v>
      </c>
      <c r="X33" s="39"/>
      <c r="Y33" s="40"/>
      <c r="Z33" s="40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96">
        <v>2096</v>
      </c>
      <c r="B34" s="34">
        <f t="shared" si="0"/>
        <v>2096</v>
      </c>
      <c r="C34" s="34">
        <f t="shared" si="1"/>
        <v>46</v>
      </c>
      <c r="D34" s="35">
        <v>0</v>
      </c>
      <c r="E34" s="34">
        <v>0</v>
      </c>
      <c r="F34" s="34">
        <v>0</v>
      </c>
      <c r="G34" s="34">
        <v>0</v>
      </c>
      <c r="H34" s="34">
        <v>0</v>
      </c>
      <c r="I34" s="36">
        <v>0</v>
      </c>
      <c r="J34" s="34">
        <f t="shared" si="2"/>
        <v>0</v>
      </c>
      <c r="K34" s="34">
        <v>0</v>
      </c>
      <c r="L34" s="34">
        <f t="shared" si="3"/>
        <v>0</v>
      </c>
      <c r="M34" s="34">
        <f t="shared" si="4"/>
        <v>0</v>
      </c>
      <c r="N34" s="34">
        <f t="shared" si="5"/>
        <v>0</v>
      </c>
      <c r="O34" s="36">
        <f t="shared" si="6"/>
        <v>0</v>
      </c>
      <c r="P34" s="34">
        <v>0</v>
      </c>
      <c r="Q34" s="34">
        <f t="shared" si="14"/>
        <v>-0.90740740740740766</v>
      </c>
      <c r="R34" s="34">
        <f t="shared" si="8"/>
        <v>0</v>
      </c>
      <c r="S34" s="34">
        <f t="shared" si="9"/>
        <v>0</v>
      </c>
      <c r="T34" s="34">
        <f t="shared" si="10"/>
        <v>1.1796296296296298</v>
      </c>
      <c r="U34" s="37">
        <f t="shared" si="11"/>
        <v>0</v>
      </c>
      <c r="V34" s="37">
        <f t="shared" si="12"/>
        <v>0.72592592592592609</v>
      </c>
      <c r="W34" s="38">
        <f t="shared" si="13"/>
        <v>0.90740740740740766</v>
      </c>
      <c r="X34" s="39"/>
      <c r="Y34" s="40"/>
      <c r="Z34" s="40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96">
        <v>2100</v>
      </c>
      <c r="B35" s="34">
        <f t="shared" si="0"/>
        <v>2100</v>
      </c>
      <c r="C35" s="34">
        <f t="shared" si="1"/>
        <v>4</v>
      </c>
      <c r="D35" s="35">
        <v>0</v>
      </c>
      <c r="E35" s="34">
        <v>0</v>
      </c>
      <c r="F35" s="34">
        <v>0</v>
      </c>
      <c r="G35" s="34">
        <v>0</v>
      </c>
      <c r="H35" s="34">
        <v>0</v>
      </c>
      <c r="I35" s="36">
        <v>0</v>
      </c>
      <c r="J35" s="34">
        <f>AVERAGE(D34:D35)*(C35) / 27</f>
        <v>0</v>
      </c>
      <c r="K35" s="34">
        <v>0</v>
      </c>
      <c r="L35" s="34">
        <f>AVERAGE(F34:F35)*(C35) / 27</f>
        <v>0</v>
      </c>
      <c r="M35" s="34">
        <f>AVERAGE(G34:G35)*(C35) / 27</f>
        <v>0</v>
      </c>
      <c r="N35" s="34">
        <f>AVERAGE(H34:H35)*(C35) / 27</f>
        <v>0</v>
      </c>
      <c r="O35" s="36">
        <f>AVERAGE(I34:I35)*(C35) / 27</f>
        <v>0</v>
      </c>
      <c r="P35" s="34">
        <v>0</v>
      </c>
      <c r="Q35" s="34">
        <f t="shared" si="14"/>
        <v>-0.90740740740740766</v>
      </c>
      <c r="R35" s="34">
        <f t="shared" si="8"/>
        <v>0</v>
      </c>
      <c r="S35" s="34">
        <f t="shared" si="9"/>
        <v>0</v>
      </c>
      <c r="T35" s="34">
        <f t="shared" si="10"/>
        <v>1.1796296296296298</v>
      </c>
      <c r="U35" s="37">
        <f t="shared" si="11"/>
        <v>0</v>
      </c>
      <c r="V35" s="37">
        <f t="shared" si="12"/>
        <v>0.72592592592592609</v>
      </c>
      <c r="W35" s="38">
        <f t="shared" si="13"/>
        <v>0.90740740740740766</v>
      </c>
      <c r="X35" s="39"/>
      <c r="Y35" s="40"/>
      <c r="Z35" s="40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96">
        <v>2150</v>
      </c>
      <c r="B36" s="34">
        <f t="shared" si="0"/>
        <v>2150</v>
      </c>
      <c r="C36" s="34">
        <f t="shared" si="1"/>
        <v>50</v>
      </c>
      <c r="D36" s="35">
        <v>0</v>
      </c>
      <c r="E36" s="34">
        <v>0</v>
      </c>
      <c r="F36" s="34">
        <v>0</v>
      </c>
      <c r="G36" s="34">
        <v>0</v>
      </c>
      <c r="H36" s="34">
        <v>0</v>
      </c>
      <c r="I36" s="36">
        <v>0</v>
      </c>
      <c r="J36" s="34">
        <f t="shared" si="2"/>
        <v>0</v>
      </c>
      <c r="K36" s="34">
        <v>0</v>
      </c>
      <c r="L36" s="34">
        <f t="shared" si="3"/>
        <v>0</v>
      </c>
      <c r="M36" s="34">
        <f t="shared" si="4"/>
        <v>0</v>
      </c>
      <c r="N36" s="34">
        <f t="shared" si="5"/>
        <v>0</v>
      </c>
      <c r="O36" s="36">
        <f t="shared" si="6"/>
        <v>0</v>
      </c>
      <c r="P36" s="34">
        <v>0</v>
      </c>
      <c r="Q36" s="34">
        <f t="shared" si="14"/>
        <v>-0.90740740740740766</v>
      </c>
      <c r="R36" s="34">
        <f t="shared" si="8"/>
        <v>0</v>
      </c>
      <c r="S36" s="34">
        <f t="shared" si="9"/>
        <v>0</v>
      </c>
      <c r="T36" s="34">
        <f t="shared" si="10"/>
        <v>1.1796296296296298</v>
      </c>
      <c r="U36" s="37">
        <f t="shared" si="11"/>
        <v>0</v>
      </c>
      <c r="V36" s="37">
        <f t="shared" si="12"/>
        <v>0.72592592592592609</v>
      </c>
      <c r="W36" s="38">
        <f t="shared" si="13"/>
        <v>0.90740740740740766</v>
      </c>
      <c r="X36" s="39"/>
      <c r="Y36" s="40"/>
      <c r="Z36" s="40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96">
        <v>2200</v>
      </c>
      <c r="B37" s="34">
        <f t="shared" si="0"/>
        <v>2200</v>
      </c>
      <c r="C37" s="34">
        <f t="shared" si="1"/>
        <v>50</v>
      </c>
      <c r="D37" s="35">
        <v>0</v>
      </c>
      <c r="E37" s="34">
        <v>0</v>
      </c>
      <c r="F37" s="34">
        <v>0</v>
      </c>
      <c r="G37" s="34">
        <v>0</v>
      </c>
      <c r="H37" s="34">
        <v>0</v>
      </c>
      <c r="I37" s="36">
        <v>0</v>
      </c>
      <c r="J37" s="34">
        <f t="shared" si="2"/>
        <v>0</v>
      </c>
      <c r="K37" s="34">
        <v>0</v>
      </c>
      <c r="L37" s="34">
        <f t="shared" si="3"/>
        <v>0</v>
      </c>
      <c r="M37" s="34">
        <f t="shared" si="4"/>
        <v>0</v>
      </c>
      <c r="N37" s="34">
        <f t="shared" si="5"/>
        <v>0</v>
      </c>
      <c r="O37" s="36">
        <f t="shared" si="6"/>
        <v>0</v>
      </c>
      <c r="P37" s="34">
        <v>0</v>
      </c>
      <c r="Q37" s="34">
        <f t="shared" si="14"/>
        <v>-0.90740740740740766</v>
      </c>
      <c r="R37" s="34">
        <f t="shared" si="8"/>
        <v>0</v>
      </c>
      <c r="S37" s="34">
        <f t="shared" si="9"/>
        <v>0</v>
      </c>
      <c r="T37" s="34">
        <f t="shared" si="10"/>
        <v>1.1796296296296298</v>
      </c>
      <c r="U37" s="37">
        <f t="shared" si="11"/>
        <v>0</v>
      </c>
      <c r="V37" s="37">
        <f t="shared" si="12"/>
        <v>0.72592592592592609</v>
      </c>
      <c r="W37" s="38">
        <f t="shared" si="13"/>
        <v>0.90740740740740766</v>
      </c>
      <c r="X37" s="39"/>
      <c r="Y37" s="40"/>
      <c r="Z37" s="40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96">
        <v>2250</v>
      </c>
      <c r="B38" s="34">
        <f t="shared" si="0"/>
        <v>2250</v>
      </c>
      <c r="C38" s="34">
        <f t="shared" si="1"/>
        <v>50</v>
      </c>
      <c r="D38" s="35">
        <v>0</v>
      </c>
      <c r="E38" s="34">
        <v>0</v>
      </c>
      <c r="F38" s="34">
        <v>0</v>
      </c>
      <c r="G38" s="34">
        <v>0</v>
      </c>
      <c r="H38" s="34">
        <v>0</v>
      </c>
      <c r="I38" s="36">
        <v>0</v>
      </c>
      <c r="J38" s="34">
        <f t="shared" si="2"/>
        <v>0</v>
      </c>
      <c r="K38" s="34">
        <v>0</v>
      </c>
      <c r="L38" s="34">
        <f t="shared" si="3"/>
        <v>0</v>
      </c>
      <c r="M38" s="34">
        <f t="shared" si="4"/>
        <v>0</v>
      </c>
      <c r="N38" s="34">
        <f t="shared" si="5"/>
        <v>0</v>
      </c>
      <c r="O38" s="36">
        <f t="shared" si="6"/>
        <v>0</v>
      </c>
      <c r="P38" s="34">
        <v>0</v>
      </c>
      <c r="Q38" s="34">
        <f t="shared" si="14"/>
        <v>-0.90740740740740766</v>
      </c>
      <c r="R38" s="34">
        <f t="shared" si="8"/>
        <v>0</v>
      </c>
      <c r="S38" s="34">
        <f t="shared" si="9"/>
        <v>0</v>
      </c>
      <c r="T38" s="34">
        <f t="shared" si="10"/>
        <v>1.1796296296296298</v>
      </c>
      <c r="U38" s="37">
        <f t="shared" si="11"/>
        <v>0</v>
      </c>
      <c r="V38" s="37">
        <f t="shared" si="12"/>
        <v>0.72592592592592609</v>
      </c>
      <c r="W38" s="38">
        <f t="shared" si="13"/>
        <v>0.90740740740740766</v>
      </c>
      <c r="X38" s="39"/>
      <c r="Y38" s="40"/>
      <c r="Z38" s="40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96">
        <v>2300</v>
      </c>
      <c r="B39" s="34">
        <f t="shared" si="0"/>
        <v>2300</v>
      </c>
      <c r="C39" s="34">
        <f t="shared" si="1"/>
        <v>50</v>
      </c>
      <c r="D39" s="35">
        <v>0</v>
      </c>
      <c r="E39" s="34">
        <v>0</v>
      </c>
      <c r="F39" s="34">
        <v>0</v>
      </c>
      <c r="G39" s="34">
        <v>0</v>
      </c>
      <c r="H39" s="34">
        <v>0</v>
      </c>
      <c r="I39" s="36">
        <v>0</v>
      </c>
      <c r="J39" s="34">
        <f t="shared" si="2"/>
        <v>0</v>
      </c>
      <c r="K39" s="34">
        <v>0</v>
      </c>
      <c r="L39" s="34">
        <f t="shared" si="3"/>
        <v>0</v>
      </c>
      <c r="M39" s="34">
        <f t="shared" si="4"/>
        <v>0</v>
      </c>
      <c r="N39" s="34">
        <f t="shared" si="5"/>
        <v>0</v>
      </c>
      <c r="O39" s="36">
        <f t="shared" si="6"/>
        <v>0</v>
      </c>
      <c r="P39" s="34">
        <v>0</v>
      </c>
      <c r="Q39" s="34">
        <f t="shared" si="14"/>
        <v>-0.90740740740740766</v>
      </c>
      <c r="R39" s="34">
        <f t="shared" si="8"/>
        <v>0</v>
      </c>
      <c r="S39" s="34">
        <f t="shared" si="9"/>
        <v>0</v>
      </c>
      <c r="T39" s="34">
        <f t="shared" si="10"/>
        <v>1.1796296296296298</v>
      </c>
      <c r="U39" s="37">
        <f t="shared" si="11"/>
        <v>0</v>
      </c>
      <c r="V39" s="37">
        <f t="shared" si="12"/>
        <v>0.72592592592592609</v>
      </c>
      <c r="W39" s="38">
        <f t="shared" si="13"/>
        <v>0.90740740740740766</v>
      </c>
      <c r="X39" s="39"/>
      <c r="Y39" s="40"/>
      <c r="Z39" s="40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96">
        <v>2350</v>
      </c>
      <c r="B40" s="34">
        <f t="shared" si="0"/>
        <v>2350</v>
      </c>
      <c r="C40" s="34">
        <f t="shared" si="1"/>
        <v>50</v>
      </c>
      <c r="D40" s="35">
        <v>0</v>
      </c>
      <c r="E40" s="34">
        <v>0</v>
      </c>
      <c r="F40" s="34">
        <v>0</v>
      </c>
      <c r="G40" s="34">
        <v>0</v>
      </c>
      <c r="H40" s="34">
        <v>0</v>
      </c>
      <c r="I40" s="36">
        <v>0</v>
      </c>
      <c r="J40" s="34">
        <f t="shared" si="2"/>
        <v>0</v>
      </c>
      <c r="K40" s="34">
        <v>0</v>
      </c>
      <c r="L40" s="34">
        <f t="shared" si="3"/>
        <v>0</v>
      </c>
      <c r="M40" s="34">
        <f t="shared" si="4"/>
        <v>0</v>
      </c>
      <c r="N40" s="34">
        <f t="shared" si="5"/>
        <v>0</v>
      </c>
      <c r="O40" s="36">
        <f t="shared" si="6"/>
        <v>0</v>
      </c>
      <c r="P40" s="34">
        <v>0</v>
      </c>
      <c r="Q40" s="34">
        <f t="shared" si="14"/>
        <v>-0.90740740740740766</v>
      </c>
      <c r="R40" s="34">
        <f t="shared" si="8"/>
        <v>0</v>
      </c>
      <c r="S40" s="34">
        <f t="shared" si="9"/>
        <v>0</v>
      </c>
      <c r="T40" s="34">
        <f t="shared" si="10"/>
        <v>1.1796296296296298</v>
      </c>
      <c r="U40" s="37">
        <f t="shared" si="11"/>
        <v>0</v>
      </c>
      <c r="V40" s="37">
        <f t="shared" si="12"/>
        <v>0.72592592592592609</v>
      </c>
      <c r="W40" s="38">
        <f t="shared" si="13"/>
        <v>0.90740740740740766</v>
      </c>
      <c r="X40" s="39"/>
      <c r="Y40" s="40"/>
      <c r="Z40" s="40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96">
        <v>2400</v>
      </c>
      <c r="B41" s="34">
        <f t="shared" si="0"/>
        <v>2400</v>
      </c>
      <c r="C41" s="34">
        <f t="shared" si="1"/>
        <v>50</v>
      </c>
      <c r="D41" s="35">
        <v>0</v>
      </c>
      <c r="E41" s="34">
        <v>0</v>
      </c>
      <c r="F41" s="34">
        <v>0</v>
      </c>
      <c r="G41" s="34">
        <v>0</v>
      </c>
      <c r="H41" s="34">
        <v>0</v>
      </c>
      <c r="I41" s="36">
        <v>0</v>
      </c>
      <c r="J41" s="34">
        <f t="shared" si="2"/>
        <v>0</v>
      </c>
      <c r="K41" s="34">
        <v>0</v>
      </c>
      <c r="L41" s="34">
        <f t="shared" si="3"/>
        <v>0</v>
      </c>
      <c r="M41" s="34">
        <f t="shared" si="4"/>
        <v>0</v>
      </c>
      <c r="N41" s="34">
        <f t="shared" si="5"/>
        <v>0</v>
      </c>
      <c r="O41" s="36">
        <f t="shared" si="6"/>
        <v>0</v>
      </c>
      <c r="P41" s="34">
        <v>0</v>
      </c>
      <c r="Q41" s="34">
        <f t="shared" si="14"/>
        <v>-0.90740740740740766</v>
      </c>
      <c r="R41" s="34">
        <f t="shared" si="8"/>
        <v>0</v>
      </c>
      <c r="S41" s="34">
        <f t="shared" si="9"/>
        <v>0</v>
      </c>
      <c r="T41" s="34">
        <f t="shared" si="10"/>
        <v>1.1796296296296298</v>
      </c>
      <c r="U41" s="37">
        <f t="shared" si="11"/>
        <v>0</v>
      </c>
      <c r="V41" s="37">
        <f t="shared" si="12"/>
        <v>0.72592592592592609</v>
      </c>
      <c r="W41" s="38">
        <f t="shared" si="13"/>
        <v>0.90740740740740766</v>
      </c>
      <c r="X41" s="39"/>
      <c r="Y41" s="40"/>
      <c r="Z41" s="40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96">
        <v>2450</v>
      </c>
      <c r="B42" s="34">
        <f t="shared" si="0"/>
        <v>2450</v>
      </c>
      <c r="C42" s="34">
        <f t="shared" si="1"/>
        <v>50</v>
      </c>
      <c r="D42" s="35">
        <v>0</v>
      </c>
      <c r="E42" s="34">
        <v>0</v>
      </c>
      <c r="F42" s="34">
        <v>0</v>
      </c>
      <c r="G42" s="34">
        <v>0</v>
      </c>
      <c r="H42" s="34">
        <v>0</v>
      </c>
      <c r="I42" s="36">
        <v>0</v>
      </c>
      <c r="J42" s="34">
        <f t="shared" si="2"/>
        <v>0</v>
      </c>
      <c r="K42" s="34">
        <v>0</v>
      </c>
      <c r="L42" s="34">
        <f t="shared" si="3"/>
        <v>0</v>
      </c>
      <c r="M42" s="34">
        <f t="shared" si="4"/>
        <v>0</v>
      </c>
      <c r="N42" s="34">
        <f t="shared" si="5"/>
        <v>0</v>
      </c>
      <c r="O42" s="36">
        <f t="shared" si="6"/>
        <v>0</v>
      </c>
      <c r="P42" s="34">
        <v>0</v>
      </c>
      <c r="Q42" s="34">
        <f t="shared" si="14"/>
        <v>-0.90740740740740766</v>
      </c>
      <c r="R42" s="34">
        <f t="shared" si="8"/>
        <v>0</v>
      </c>
      <c r="S42" s="34">
        <f t="shared" si="9"/>
        <v>0</v>
      </c>
      <c r="T42" s="34">
        <f t="shared" si="10"/>
        <v>1.1796296296296298</v>
      </c>
      <c r="U42" s="37">
        <f t="shared" si="11"/>
        <v>0</v>
      </c>
      <c r="V42" s="37">
        <f t="shared" si="12"/>
        <v>0.72592592592592609</v>
      </c>
      <c r="W42" s="38">
        <f t="shared" si="13"/>
        <v>0.90740740740740766</v>
      </c>
      <c r="X42" s="39"/>
      <c r="Y42" s="40"/>
      <c r="Z42" s="40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96">
        <v>2500</v>
      </c>
      <c r="B43" s="34">
        <f t="shared" si="0"/>
        <v>2500</v>
      </c>
      <c r="C43" s="34">
        <f t="shared" si="1"/>
        <v>50</v>
      </c>
      <c r="D43" s="35">
        <v>0</v>
      </c>
      <c r="E43" s="34">
        <v>0</v>
      </c>
      <c r="F43" s="34">
        <v>0</v>
      </c>
      <c r="G43" s="34">
        <v>0</v>
      </c>
      <c r="H43" s="34">
        <v>0</v>
      </c>
      <c r="I43" s="36">
        <v>0</v>
      </c>
      <c r="J43" s="34">
        <f t="shared" si="2"/>
        <v>0</v>
      </c>
      <c r="K43" s="34">
        <v>0</v>
      </c>
      <c r="L43" s="34">
        <f t="shared" si="3"/>
        <v>0</v>
      </c>
      <c r="M43" s="34">
        <f t="shared" si="4"/>
        <v>0</v>
      </c>
      <c r="N43" s="34">
        <f t="shared" si="5"/>
        <v>0</v>
      </c>
      <c r="O43" s="36">
        <f t="shared" si="6"/>
        <v>0</v>
      </c>
      <c r="P43" s="34">
        <v>0</v>
      </c>
      <c r="Q43" s="34">
        <f t="shared" si="14"/>
        <v>-0.90740740740740766</v>
      </c>
      <c r="R43" s="34">
        <f t="shared" si="8"/>
        <v>0</v>
      </c>
      <c r="S43" s="34">
        <f t="shared" si="9"/>
        <v>0</v>
      </c>
      <c r="T43" s="34">
        <f t="shared" si="10"/>
        <v>1.1796296296296298</v>
      </c>
      <c r="U43" s="37">
        <f t="shared" si="11"/>
        <v>0</v>
      </c>
      <c r="V43" s="37">
        <f t="shared" si="12"/>
        <v>0.72592592592592609</v>
      </c>
      <c r="W43" s="38">
        <f t="shared" si="13"/>
        <v>0.90740740740740766</v>
      </c>
      <c r="X43" s="39"/>
      <c r="Y43" s="40"/>
      <c r="Z43" s="40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96">
        <v>2536</v>
      </c>
      <c r="B44" s="34">
        <f t="shared" si="0"/>
        <v>2536</v>
      </c>
      <c r="C44" s="34">
        <f t="shared" si="1"/>
        <v>36</v>
      </c>
      <c r="D44" s="35">
        <v>0</v>
      </c>
      <c r="E44" s="34">
        <v>0</v>
      </c>
      <c r="F44" s="34">
        <v>0</v>
      </c>
      <c r="G44" s="34">
        <v>0</v>
      </c>
      <c r="H44" s="34">
        <v>0</v>
      </c>
      <c r="I44" s="36">
        <v>0</v>
      </c>
      <c r="J44" s="34">
        <f t="shared" si="2"/>
        <v>0</v>
      </c>
      <c r="K44" s="34">
        <v>0</v>
      </c>
      <c r="L44" s="34">
        <f t="shared" si="3"/>
        <v>0</v>
      </c>
      <c r="M44" s="34">
        <f t="shared" si="4"/>
        <v>0</v>
      </c>
      <c r="N44" s="34">
        <f t="shared" si="5"/>
        <v>0</v>
      </c>
      <c r="O44" s="36">
        <f t="shared" si="6"/>
        <v>0</v>
      </c>
      <c r="P44" s="34">
        <v>0</v>
      </c>
      <c r="Q44" s="34">
        <f t="shared" si="14"/>
        <v>-0.90740740740740766</v>
      </c>
      <c r="R44" s="34">
        <f t="shared" si="8"/>
        <v>0</v>
      </c>
      <c r="S44" s="34">
        <f t="shared" si="9"/>
        <v>0</v>
      </c>
      <c r="T44" s="34">
        <f t="shared" si="10"/>
        <v>1.1796296296296298</v>
      </c>
      <c r="U44" s="37">
        <f t="shared" si="11"/>
        <v>0</v>
      </c>
      <c r="V44" s="37">
        <f t="shared" si="12"/>
        <v>0.72592592592592609</v>
      </c>
      <c r="W44" s="38">
        <f t="shared" si="13"/>
        <v>0.90740740740740766</v>
      </c>
      <c r="X44" s="39"/>
      <c r="Y44" s="40"/>
      <c r="Z44" s="40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96">
        <v>2550</v>
      </c>
      <c r="B45" s="34">
        <f t="shared" si="0"/>
        <v>2550</v>
      </c>
      <c r="C45" s="34">
        <f t="shared" si="1"/>
        <v>14</v>
      </c>
      <c r="D45" s="35">
        <v>0</v>
      </c>
      <c r="E45" s="34">
        <v>0</v>
      </c>
      <c r="F45" s="34">
        <v>0</v>
      </c>
      <c r="G45" s="34">
        <v>0</v>
      </c>
      <c r="H45" s="34">
        <v>0</v>
      </c>
      <c r="I45" s="36">
        <v>0</v>
      </c>
      <c r="J45" s="34">
        <f t="shared" si="2"/>
        <v>0</v>
      </c>
      <c r="K45" s="34">
        <v>0</v>
      </c>
      <c r="L45" s="34">
        <f t="shared" si="3"/>
        <v>0</v>
      </c>
      <c r="M45" s="34">
        <f t="shared" si="4"/>
        <v>0</v>
      </c>
      <c r="N45" s="34">
        <f t="shared" si="5"/>
        <v>0</v>
      </c>
      <c r="O45" s="36">
        <f t="shared" si="6"/>
        <v>0</v>
      </c>
      <c r="P45" s="34">
        <v>0</v>
      </c>
      <c r="Q45" s="34">
        <f t="shared" si="14"/>
        <v>-0.90740740740740766</v>
      </c>
      <c r="R45" s="34">
        <f t="shared" si="8"/>
        <v>0</v>
      </c>
      <c r="S45" s="34">
        <f t="shared" si="9"/>
        <v>0</v>
      </c>
      <c r="T45" s="34">
        <f t="shared" si="10"/>
        <v>1.1796296296296298</v>
      </c>
      <c r="U45" s="37">
        <f t="shared" si="11"/>
        <v>0</v>
      </c>
      <c r="V45" s="37">
        <f t="shared" si="12"/>
        <v>0.72592592592592609</v>
      </c>
      <c r="W45" s="38">
        <f t="shared" si="13"/>
        <v>0.90740740740740766</v>
      </c>
      <c r="X45" s="39"/>
      <c r="Y45" s="40"/>
      <c r="Z45" s="40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96">
        <v>2600</v>
      </c>
      <c r="B46" s="34">
        <f t="shared" si="0"/>
        <v>2600</v>
      </c>
      <c r="C46" s="34">
        <f t="shared" si="1"/>
        <v>50</v>
      </c>
      <c r="D46" s="35">
        <v>0</v>
      </c>
      <c r="E46" s="34">
        <v>0</v>
      </c>
      <c r="F46" s="34">
        <v>0</v>
      </c>
      <c r="G46" s="34">
        <v>0</v>
      </c>
      <c r="H46" s="34">
        <v>0</v>
      </c>
      <c r="I46" s="36">
        <v>0</v>
      </c>
      <c r="J46" s="34">
        <f t="shared" si="2"/>
        <v>0</v>
      </c>
      <c r="K46" s="34">
        <v>0</v>
      </c>
      <c r="L46" s="34">
        <f t="shared" si="3"/>
        <v>0</v>
      </c>
      <c r="M46" s="34">
        <f t="shared" si="4"/>
        <v>0</v>
      </c>
      <c r="N46" s="34">
        <f t="shared" si="5"/>
        <v>0</v>
      </c>
      <c r="O46" s="36">
        <f t="shared" si="6"/>
        <v>0</v>
      </c>
      <c r="P46" s="34">
        <v>0</v>
      </c>
      <c r="Q46" s="34">
        <f t="shared" si="14"/>
        <v>-0.90740740740740766</v>
      </c>
      <c r="R46" s="34">
        <f t="shared" si="8"/>
        <v>0</v>
      </c>
      <c r="S46" s="34">
        <f t="shared" si="9"/>
        <v>0</v>
      </c>
      <c r="T46" s="34">
        <f t="shared" si="10"/>
        <v>1.1796296296296298</v>
      </c>
      <c r="U46" s="37">
        <f t="shared" si="11"/>
        <v>0</v>
      </c>
      <c r="V46" s="37">
        <f t="shared" si="12"/>
        <v>0.72592592592592609</v>
      </c>
      <c r="W46" s="38">
        <f t="shared" si="13"/>
        <v>0.90740740740740766</v>
      </c>
      <c r="X46" s="39"/>
      <c r="Y46" s="40"/>
      <c r="Z46" s="40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96">
        <v>2625</v>
      </c>
      <c r="B47" s="34">
        <f t="shared" si="0"/>
        <v>2625</v>
      </c>
      <c r="C47" s="34">
        <f t="shared" si="1"/>
        <v>25</v>
      </c>
      <c r="D47" s="35">
        <v>0</v>
      </c>
      <c r="E47" s="34">
        <v>0</v>
      </c>
      <c r="F47" s="34">
        <v>0</v>
      </c>
      <c r="G47" s="34">
        <v>0</v>
      </c>
      <c r="H47" s="34">
        <v>0</v>
      </c>
      <c r="I47" s="36">
        <v>0</v>
      </c>
      <c r="J47" s="34">
        <f t="shared" si="2"/>
        <v>0</v>
      </c>
      <c r="K47" s="34">
        <v>0</v>
      </c>
      <c r="L47" s="34">
        <f t="shared" si="3"/>
        <v>0</v>
      </c>
      <c r="M47" s="34">
        <f t="shared" si="4"/>
        <v>0</v>
      </c>
      <c r="N47" s="34">
        <f t="shared" si="5"/>
        <v>0</v>
      </c>
      <c r="O47" s="36">
        <f t="shared" si="6"/>
        <v>0</v>
      </c>
      <c r="P47" s="34">
        <v>0</v>
      </c>
      <c r="Q47" s="34">
        <f t="shared" si="14"/>
        <v>-0.90740740740740766</v>
      </c>
      <c r="R47" s="34">
        <f t="shared" si="8"/>
        <v>0</v>
      </c>
      <c r="S47" s="34">
        <f t="shared" si="9"/>
        <v>0</v>
      </c>
      <c r="T47" s="34">
        <f t="shared" si="10"/>
        <v>1.1796296296296298</v>
      </c>
      <c r="U47" s="37">
        <f t="shared" si="11"/>
        <v>0</v>
      </c>
      <c r="V47" s="37">
        <f t="shared" si="12"/>
        <v>0.72592592592592609</v>
      </c>
      <c r="W47" s="38">
        <f t="shared" si="13"/>
        <v>0.90740740740740766</v>
      </c>
      <c r="X47" s="39"/>
      <c r="Y47" s="40"/>
      <c r="Z47" s="40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96">
        <v>2650</v>
      </c>
      <c r="B48" s="34">
        <f t="shared" si="0"/>
        <v>2650</v>
      </c>
      <c r="C48" s="34">
        <f t="shared" si="1"/>
        <v>25</v>
      </c>
      <c r="D48" s="35">
        <v>0</v>
      </c>
      <c r="E48" s="34">
        <v>0</v>
      </c>
      <c r="F48" s="34">
        <v>0</v>
      </c>
      <c r="G48" s="34">
        <v>0</v>
      </c>
      <c r="H48" s="34">
        <v>0</v>
      </c>
      <c r="I48" s="36">
        <v>0</v>
      </c>
      <c r="J48" s="34">
        <f>AVERAGE(D47:D48)*(C48) / 27</f>
        <v>0</v>
      </c>
      <c r="K48" s="34">
        <v>0</v>
      </c>
      <c r="L48" s="34">
        <f>AVERAGE(F47:F48)*(C48) / 27</f>
        <v>0</v>
      </c>
      <c r="M48" s="34">
        <f>AVERAGE(G47:G48)*(C48) / 27</f>
        <v>0</v>
      </c>
      <c r="N48" s="34">
        <f>AVERAGE(H47:H48)*(C48) / 27</f>
        <v>0</v>
      </c>
      <c r="O48" s="36">
        <f>AVERAGE(I47:I48)*(C48) / 27</f>
        <v>0</v>
      </c>
      <c r="P48" s="34">
        <v>0</v>
      </c>
      <c r="Q48" s="34">
        <f t="shared" si="14"/>
        <v>-0.90740740740740766</v>
      </c>
      <c r="R48" s="34">
        <f t="shared" si="8"/>
        <v>0</v>
      </c>
      <c r="S48" s="34">
        <f t="shared" si="9"/>
        <v>0</v>
      </c>
      <c r="T48" s="34">
        <f t="shared" si="10"/>
        <v>1.1796296296296298</v>
      </c>
      <c r="U48" s="37">
        <f t="shared" si="11"/>
        <v>0</v>
      </c>
      <c r="V48" s="37">
        <f t="shared" si="12"/>
        <v>0.72592592592592609</v>
      </c>
      <c r="W48" s="38">
        <f t="shared" si="13"/>
        <v>0.90740740740740766</v>
      </c>
      <c r="X48" s="39"/>
      <c r="Y48" s="40"/>
      <c r="Z48" s="40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96">
        <v>2700</v>
      </c>
      <c r="B49" s="34">
        <f t="shared" si="0"/>
        <v>2700</v>
      </c>
      <c r="C49" s="34">
        <f t="shared" si="1"/>
        <v>50</v>
      </c>
      <c r="D49" s="35">
        <v>0</v>
      </c>
      <c r="E49" s="34">
        <v>0</v>
      </c>
      <c r="F49" s="34">
        <v>0</v>
      </c>
      <c r="G49" s="34">
        <v>0</v>
      </c>
      <c r="H49" s="34">
        <v>0</v>
      </c>
      <c r="I49" s="36">
        <v>0</v>
      </c>
      <c r="J49" s="34">
        <f t="shared" si="2"/>
        <v>0</v>
      </c>
      <c r="K49" s="34">
        <v>0</v>
      </c>
      <c r="L49" s="34">
        <f t="shared" si="3"/>
        <v>0</v>
      </c>
      <c r="M49" s="34">
        <f t="shared" si="4"/>
        <v>0</v>
      </c>
      <c r="N49" s="34">
        <f t="shared" si="5"/>
        <v>0</v>
      </c>
      <c r="O49" s="36">
        <f t="shared" si="6"/>
        <v>0</v>
      </c>
      <c r="P49" s="34">
        <v>0</v>
      </c>
      <c r="Q49" s="34">
        <f t="shared" si="14"/>
        <v>-0.90740740740740766</v>
      </c>
      <c r="R49" s="34">
        <f t="shared" si="8"/>
        <v>0</v>
      </c>
      <c r="S49" s="34">
        <f t="shared" si="9"/>
        <v>0</v>
      </c>
      <c r="T49" s="34">
        <f t="shared" si="10"/>
        <v>1.1796296296296298</v>
      </c>
      <c r="U49" s="37">
        <f t="shared" si="11"/>
        <v>0</v>
      </c>
      <c r="V49" s="37">
        <f t="shared" si="12"/>
        <v>0.72592592592592609</v>
      </c>
      <c r="W49" s="38">
        <f t="shared" si="13"/>
        <v>0.90740740740740766</v>
      </c>
      <c r="X49" s="39"/>
      <c r="Y49" s="40"/>
      <c r="Z49" s="40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96">
        <v>2750</v>
      </c>
      <c r="B50" s="34">
        <f t="shared" si="0"/>
        <v>2750</v>
      </c>
      <c r="C50" s="34">
        <f t="shared" si="1"/>
        <v>50</v>
      </c>
      <c r="D50" s="35">
        <v>0</v>
      </c>
      <c r="E50" s="34">
        <v>0</v>
      </c>
      <c r="F50" s="34">
        <v>0</v>
      </c>
      <c r="G50" s="34">
        <v>0</v>
      </c>
      <c r="H50" s="34">
        <v>0</v>
      </c>
      <c r="I50" s="36">
        <v>0</v>
      </c>
      <c r="J50" s="34">
        <f t="shared" si="2"/>
        <v>0</v>
      </c>
      <c r="K50" s="34">
        <v>0</v>
      </c>
      <c r="L50" s="34">
        <f t="shared" si="3"/>
        <v>0</v>
      </c>
      <c r="M50" s="34">
        <f t="shared" si="4"/>
        <v>0</v>
      </c>
      <c r="N50" s="34">
        <f t="shared" si="5"/>
        <v>0</v>
      </c>
      <c r="O50" s="36">
        <f t="shared" si="6"/>
        <v>0</v>
      </c>
      <c r="P50" s="34">
        <v>0</v>
      </c>
      <c r="Q50" s="34">
        <f t="shared" si="14"/>
        <v>-0.90740740740740766</v>
      </c>
      <c r="R50" s="34">
        <f t="shared" si="8"/>
        <v>0</v>
      </c>
      <c r="S50" s="34">
        <f t="shared" si="9"/>
        <v>0</v>
      </c>
      <c r="T50" s="34">
        <f t="shared" si="10"/>
        <v>1.1796296296296298</v>
      </c>
      <c r="U50" s="37">
        <f t="shared" si="11"/>
        <v>0</v>
      </c>
      <c r="V50" s="37">
        <f t="shared" si="12"/>
        <v>0.72592592592592609</v>
      </c>
      <c r="W50" s="38">
        <f t="shared" si="13"/>
        <v>0.90740740740740766</v>
      </c>
      <c r="X50" s="39"/>
      <c r="Y50" s="40"/>
      <c r="Z50" s="40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96">
        <v>2766</v>
      </c>
      <c r="B51" s="34">
        <f t="shared" si="0"/>
        <v>2766</v>
      </c>
      <c r="C51" s="34">
        <f t="shared" si="1"/>
        <v>16</v>
      </c>
      <c r="D51" s="35">
        <v>0</v>
      </c>
      <c r="E51" s="34">
        <v>0</v>
      </c>
      <c r="F51" s="34">
        <v>0</v>
      </c>
      <c r="G51" s="34">
        <v>0</v>
      </c>
      <c r="H51" s="34">
        <v>0</v>
      </c>
      <c r="I51" s="36">
        <v>0</v>
      </c>
      <c r="J51" s="34">
        <f t="shared" si="2"/>
        <v>0</v>
      </c>
      <c r="K51" s="34">
        <v>0</v>
      </c>
      <c r="L51" s="34">
        <f t="shared" si="3"/>
        <v>0</v>
      </c>
      <c r="M51" s="34">
        <f t="shared" si="4"/>
        <v>0</v>
      </c>
      <c r="N51" s="34">
        <f t="shared" si="5"/>
        <v>0</v>
      </c>
      <c r="O51" s="36">
        <f t="shared" si="6"/>
        <v>0</v>
      </c>
      <c r="P51" s="34">
        <v>0</v>
      </c>
      <c r="Q51" s="34">
        <f t="shared" si="14"/>
        <v>-0.90740740740740766</v>
      </c>
      <c r="R51" s="34">
        <f t="shared" si="8"/>
        <v>0</v>
      </c>
      <c r="S51" s="34">
        <f t="shared" si="9"/>
        <v>0</v>
      </c>
      <c r="T51" s="34">
        <f t="shared" si="10"/>
        <v>1.1796296296296298</v>
      </c>
      <c r="U51" s="37">
        <f t="shared" si="11"/>
        <v>0</v>
      </c>
      <c r="V51" s="37">
        <f t="shared" si="12"/>
        <v>0.72592592592592609</v>
      </c>
      <c r="W51" s="38">
        <f t="shared" si="13"/>
        <v>0.90740740740740766</v>
      </c>
      <c r="X51" s="39"/>
      <c r="Y51" s="40"/>
      <c r="Z51" s="40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96">
        <v>2800</v>
      </c>
      <c r="B52" s="34">
        <f t="shared" si="0"/>
        <v>2800</v>
      </c>
      <c r="C52" s="34">
        <f t="shared" si="1"/>
        <v>34</v>
      </c>
      <c r="D52" s="35">
        <v>0</v>
      </c>
      <c r="E52" s="34">
        <v>0</v>
      </c>
      <c r="F52" s="34">
        <v>0</v>
      </c>
      <c r="G52" s="34">
        <v>0</v>
      </c>
      <c r="H52" s="34">
        <v>0</v>
      </c>
      <c r="I52" s="36">
        <v>0</v>
      </c>
      <c r="J52" s="34">
        <f>AVERAGE(D51:D52)*(C52) / 27</f>
        <v>0</v>
      </c>
      <c r="K52" s="34">
        <v>0</v>
      </c>
      <c r="L52" s="34">
        <f>AVERAGE(F51:F52)*(C52) / 27</f>
        <v>0</v>
      </c>
      <c r="M52" s="34">
        <f>AVERAGE(G51:G52)*(C52) / 27</f>
        <v>0</v>
      </c>
      <c r="N52" s="34">
        <f>AVERAGE(H51:H52)*(C52) / 27</f>
        <v>0</v>
      </c>
      <c r="O52" s="36">
        <f>AVERAGE(I51:I52)*(C52) / 27</f>
        <v>0</v>
      </c>
      <c r="P52" s="34">
        <v>0</v>
      </c>
      <c r="Q52" s="34">
        <f t="shared" si="14"/>
        <v>-0.90740740740740766</v>
      </c>
      <c r="R52" s="34">
        <f t="shared" si="8"/>
        <v>0</v>
      </c>
      <c r="S52" s="34">
        <f t="shared" si="9"/>
        <v>0</v>
      </c>
      <c r="T52" s="34">
        <f t="shared" si="10"/>
        <v>1.1796296296296298</v>
      </c>
      <c r="U52" s="37">
        <f t="shared" si="11"/>
        <v>0</v>
      </c>
      <c r="V52" s="37">
        <f t="shared" si="12"/>
        <v>0.72592592592592609</v>
      </c>
      <c r="W52" s="38">
        <f t="shared" si="13"/>
        <v>0.90740740740740766</v>
      </c>
      <c r="X52" s="39"/>
      <c r="Y52" s="40"/>
      <c r="Z52" s="40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96">
        <v>2850</v>
      </c>
      <c r="B53" s="34">
        <f t="shared" si="0"/>
        <v>2850</v>
      </c>
      <c r="C53" s="34">
        <f t="shared" si="1"/>
        <v>50</v>
      </c>
      <c r="D53" s="35">
        <v>0</v>
      </c>
      <c r="E53" s="34">
        <v>0</v>
      </c>
      <c r="F53" s="34">
        <v>0</v>
      </c>
      <c r="G53" s="34">
        <v>0</v>
      </c>
      <c r="H53" s="34">
        <v>0</v>
      </c>
      <c r="I53" s="36">
        <v>0</v>
      </c>
      <c r="J53" s="34">
        <f t="shared" ref="J53:J116" si="15">AVERAGE(D52:D53)*(C53) / 27</f>
        <v>0</v>
      </c>
      <c r="K53" s="34">
        <v>0</v>
      </c>
      <c r="L53" s="34">
        <f t="shared" ref="L53:L116" si="16">AVERAGE(F52:F53)*(C53) / 27</f>
        <v>0</v>
      </c>
      <c r="M53" s="34">
        <f t="shared" ref="M53:M116" si="17">AVERAGE(G52:G53)*(C53) / 27</f>
        <v>0</v>
      </c>
      <c r="N53" s="34">
        <f t="shared" ref="N53:N116" si="18">AVERAGE(H52:H53)*(C53) / 27</f>
        <v>0</v>
      </c>
      <c r="O53" s="36">
        <f t="shared" ref="O53:O116" si="19">AVERAGE(I52:I53)*(C53) / 27</f>
        <v>0</v>
      </c>
      <c r="P53" s="34">
        <v>0</v>
      </c>
      <c r="Q53" s="34">
        <f t="shared" si="14"/>
        <v>-0.90740740740740766</v>
      </c>
      <c r="R53" s="34">
        <f t="shared" si="8"/>
        <v>0</v>
      </c>
      <c r="S53" s="34">
        <f t="shared" si="9"/>
        <v>0</v>
      </c>
      <c r="T53" s="34">
        <f t="shared" si="10"/>
        <v>1.1796296296296298</v>
      </c>
      <c r="U53" s="37">
        <f t="shared" si="11"/>
        <v>0</v>
      </c>
      <c r="V53" s="37">
        <f t="shared" si="12"/>
        <v>0.72592592592592609</v>
      </c>
      <c r="W53" s="38">
        <f t="shared" si="13"/>
        <v>0.90740740740740766</v>
      </c>
      <c r="X53" s="39"/>
      <c r="Y53" s="40"/>
      <c r="Z53" s="40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96">
        <v>2900</v>
      </c>
      <c r="B54" s="34">
        <f t="shared" si="0"/>
        <v>2900</v>
      </c>
      <c r="C54" s="34">
        <f t="shared" si="1"/>
        <v>50</v>
      </c>
      <c r="D54" s="35">
        <v>0</v>
      </c>
      <c r="E54" s="34">
        <v>0</v>
      </c>
      <c r="F54" s="34">
        <v>0</v>
      </c>
      <c r="G54" s="34">
        <v>0</v>
      </c>
      <c r="H54" s="34">
        <v>0</v>
      </c>
      <c r="I54" s="36">
        <v>0</v>
      </c>
      <c r="J54" s="34">
        <f t="shared" si="15"/>
        <v>0</v>
      </c>
      <c r="K54" s="34">
        <v>0</v>
      </c>
      <c r="L54" s="34">
        <f t="shared" si="16"/>
        <v>0</v>
      </c>
      <c r="M54" s="34">
        <f t="shared" si="17"/>
        <v>0</v>
      </c>
      <c r="N54" s="34">
        <f t="shared" si="18"/>
        <v>0</v>
      </c>
      <c r="O54" s="36">
        <f t="shared" si="19"/>
        <v>0</v>
      </c>
      <c r="P54" s="34">
        <v>0</v>
      </c>
      <c r="Q54" s="34">
        <f t="shared" si="14"/>
        <v>-0.90740740740740766</v>
      </c>
      <c r="R54" s="34">
        <f t="shared" si="8"/>
        <v>0</v>
      </c>
      <c r="S54" s="34">
        <f t="shared" si="9"/>
        <v>0</v>
      </c>
      <c r="T54" s="34">
        <f t="shared" si="10"/>
        <v>1.1796296296296298</v>
      </c>
      <c r="U54" s="37">
        <f t="shared" si="11"/>
        <v>0</v>
      </c>
      <c r="V54" s="37">
        <f t="shared" si="12"/>
        <v>0.72592592592592609</v>
      </c>
      <c r="W54" s="38">
        <f t="shared" si="13"/>
        <v>0.90740740740740766</v>
      </c>
      <c r="X54" s="39"/>
      <c r="Y54" s="40"/>
      <c r="Z54" s="40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96">
        <v>2950</v>
      </c>
      <c r="B55" s="34">
        <f t="shared" si="0"/>
        <v>2950</v>
      </c>
      <c r="C55" s="34">
        <f t="shared" si="1"/>
        <v>50</v>
      </c>
      <c r="D55" s="35">
        <v>0</v>
      </c>
      <c r="E55" s="34">
        <v>0</v>
      </c>
      <c r="F55" s="34">
        <v>0</v>
      </c>
      <c r="G55" s="34">
        <v>0</v>
      </c>
      <c r="H55" s="34">
        <v>0</v>
      </c>
      <c r="I55" s="36">
        <v>0</v>
      </c>
      <c r="J55" s="34">
        <f t="shared" si="15"/>
        <v>0</v>
      </c>
      <c r="K55" s="34">
        <v>0</v>
      </c>
      <c r="L55" s="34">
        <f t="shared" si="16"/>
        <v>0</v>
      </c>
      <c r="M55" s="34">
        <f t="shared" si="17"/>
        <v>0</v>
      </c>
      <c r="N55" s="34">
        <f t="shared" si="18"/>
        <v>0</v>
      </c>
      <c r="O55" s="36">
        <f t="shared" si="19"/>
        <v>0</v>
      </c>
      <c r="P55" s="34">
        <v>0</v>
      </c>
      <c r="Q55" s="34">
        <f t="shared" si="14"/>
        <v>-0.90740740740740766</v>
      </c>
      <c r="R55" s="34">
        <f t="shared" si="8"/>
        <v>0</v>
      </c>
      <c r="S55" s="34">
        <f t="shared" si="9"/>
        <v>0</v>
      </c>
      <c r="T55" s="34">
        <f t="shared" si="10"/>
        <v>1.1796296296296298</v>
      </c>
      <c r="U55" s="37">
        <f t="shared" si="11"/>
        <v>0</v>
      </c>
      <c r="V55" s="37">
        <f t="shared" si="12"/>
        <v>0.72592592592592609</v>
      </c>
      <c r="W55" s="38">
        <f t="shared" si="13"/>
        <v>0.90740740740740766</v>
      </c>
      <c r="X55" s="39"/>
      <c r="Y55" s="40"/>
      <c r="Z55" s="40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96">
        <v>3000</v>
      </c>
      <c r="B56" s="34">
        <f t="shared" si="0"/>
        <v>3000</v>
      </c>
      <c r="C56" s="34">
        <f t="shared" si="1"/>
        <v>50</v>
      </c>
      <c r="D56" s="35">
        <v>0</v>
      </c>
      <c r="E56" s="34">
        <v>0</v>
      </c>
      <c r="F56" s="34">
        <v>0</v>
      </c>
      <c r="G56" s="34">
        <v>0</v>
      </c>
      <c r="H56" s="34">
        <v>0</v>
      </c>
      <c r="I56" s="36">
        <v>0</v>
      </c>
      <c r="J56" s="34">
        <f t="shared" si="15"/>
        <v>0</v>
      </c>
      <c r="K56" s="34">
        <v>0</v>
      </c>
      <c r="L56" s="34">
        <f t="shared" si="16"/>
        <v>0</v>
      </c>
      <c r="M56" s="34">
        <f t="shared" si="17"/>
        <v>0</v>
      </c>
      <c r="N56" s="34">
        <f t="shared" si="18"/>
        <v>0</v>
      </c>
      <c r="O56" s="36">
        <f t="shared" si="19"/>
        <v>0</v>
      </c>
      <c r="P56" s="34">
        <v>0</v>
      </c>
      <c r="Q56" s="34">
        <f t="shared" si="14"/>
        <v>-0.90740740740740766</v>
      </c>
      <c r="R56" s="34">
        <f t="shared" si="8"/>
        <v>0</v>
      </c>
      <c r="S56" s="34">
        <f t="shared" si="9"/>
        <v>0</v>
      </c>
      <c r="T56" s="34">
        <f t="shared" si="10"/>
        <v>1.1796296296296298</v>
      </c>
      <c r="U56" s="37">
        <f t="shared" si="11"/>
        <v>0</v>
      </c>
      <c r="V56" s="37">
        <f t="shared" si="12"/>
        <v>0.72592592592592609</v>
      </c>
      <c r="W56" s="38">
        <f t="shared" si="13"/>
        <v>0.90740740740740766</v>
      </c>
      <c r="X56" s="39"/>
      <c r="Y56" s="40"/>
      <c r="Z56" s="40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96">
        <v>3050</v>
      </c>
      <c r="B57" s="34">
        <f t="shared" si="0"/>
        <v>3050</v>
      </c>
      <c r="C57" s="34">
        <f t="shared" si="1"/>
        <v>50</v>
      </c>
      <c r="D57" s="35">
        <v>0</v>
      </c>
      <c r="E57" s="34">
        <v>0</v>
      </c>
      <c r="F57" s="34">
        <v>0</v>
      </c>
      <c r="G57" s="34">
        <v>0</v>
      </c>
      <c r="H57" s="34">
        <v>0</v>
      </c>
      <c r="I57" s="36">
        <v>0</v>
      </c>
      <c r="J57" s="34">
        <f t="shared" si="15"/>
        <v>0</v>
      </c>
      <c r="K57" s="34">
        <v>0</v>
      </c>
      <c r="L57" s="34">
        <f t="shared" si="16"/>
        <v>0</v>
      </c>
      <c r="M57" s="34">
        <f t="shared" si="17"/>
        <v>0</v>
      </c>
      <c r="N57" s="34">
        <f t="shared" si="18"/>
        <v>0</v>
      </c>
      <c r="O57" s="36">
        <f t="shared" si="19"/>
        <v>0</v>
      </c>
      <c r="P57" s="34">
        <v>0</v>
      </c>
      <c r="Q57" s="34">
        <f t="shared" si="14"/>
        <v>-0.90740740740740766</v>
      </c>
      <c r="R57" s="34">
        <f t="shared" si="8"/>
        <v>0</v>
      </c>
      <c r="S57" s="34">
        <f t="shared" si="9"/>
        <v>0</v>
      </c>
      <c r="T57" s="34">
        <f t="shared" si="10"/>
        <v>1.1796296296296298</v>
      </c>
      <c r="U57" s="37">
        <f t="shared" si="11"/>
        <v>0</v>
      </c>
      <c r="V57" s="37">
        <f t="shared" si="12"/>
        <v>0.72592592592592609</v>
      </c>
      <c r="W57" s="38">
        <f t="shared" si="13"/>
        <v>0.90740740740740766</v>
      </c>
      <c r="X57" s="39"/>
      <c r="Y57" s="40"/>
      <c r="Z57" s="40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96">
        <v>3100</v>
      </c>
      <c r="B58" s="34">
        <f t="shared" si="0"/>
        <v>3100</v>
      </c>
      <c r="C58" s="34">
        <f t="shared" si="1"/>
        <v>50</v>
      </c>
      <c r="D58" s="35">
        <v>0</v>
      </c>
      <c r="E58" s="34">
        <v>0</v>
      </c>
      <c r="F58" s="34">
        <v>0</v>
      </c>
      <c r="G58" s="34">
        <v>0</v>
      </c>
      <c r="H58" s="34">
        <v>0</v>
      </c>
      <c r="I58" s="36">
        <v>0</v>
      </c>
      <c r="J58" s="34">
        <f t="shared" si="15"/>
        <v>0</v>
      </c>
      <c r="K58" s="34">
        <v>0</v>
      </c>
      <c r="L58" s="34">
        <f t="shared" si="16"/>
        <v>0</v>
      </c>
      <c r="M58" s="34">
        <f t="shared" si="17"/>
        <v>0</v>
      </c>
      <c r="N58" s="34">
        <f t="shared" si="18"/>
        <v>0</v>
      </c>
      <c r="O58" s="36">
        <f t="shared" si="19"/>
        <v>0</v>
      </c>
      <c r="P58" s="34">
        <v>0</v>
      </c>
      <c r="Q58" s="34">
        <f t="shared" si="14"/>
        <v>-0.90740740740740766</v>
      </c>
      <c r="R58" s="34">
        <f t="shared" si="8"/>
        <v>0</v>
      </c>
      <c r="S58" s="34">
        <f t="shared" si="9"/>
        <v>0</v>
      </c>
      <c r="T58" s="34">
        <f t="shared" si="10"/>
        <v>1.1796296296296298</v>
      </c>
      <c r="U58" s="37">
        <f t="shared" si="11"/>
        <v>0</v>
      </c>
      <c r="V58" s="37">
        <f t="shared" si="12"/>
        <v>0.72592592592592609</v>
      </c>
      <c r="W58" s="38">
        <f t="shared" si="13"/>
        <v>0.90740740740740766</v>
      </c>
      <c r="X58" s="39"/>
      <c r="Y58" s="40"/>
      <c r="Z58" s="40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96">
        <v>3150</v>
      </c>
      <c r="B59" s="34">
        <f t="shared" si="0"/>
        <v>3150</v>
      </c>
      <c r="C59" s="34">
        <f t="shared" si="1"/>
        <v>50</v>
      </c>
      <c r="D59" s="35">
        <v>0</v>
      </c>
      <c r="E59" s="34">
        <v>0</v>
      </c>
      <c r="F59" s="34">
        <v>0</v>
      </c>
      <c r="G59" s="34">
        <v>0</v>
      </c>
      <c r="H59" s="34">
        <v>0</v>
      </c>
      <c r="I59" s="36">
        <v>0</v>
      </c>
      <c r="J59" s="34">
        <f t="shared" si="15"/>
        <v>0</v>
      </c>
      <c r="K59" s="34">
        <v>0</v>
      </c>
      <c r="L59" s="34">
        <f t="shared" si="16"/>
        <v>0</v>
      </c>
      <c r="M59" s="34">
        <f t="shared" si="17"/>
        <v>0</v>
      </c>
      <c r="N59" s="34">
        <f t="shared" si="18"/>
        <v>0</v>
      </c>
      <c r="O59" s="36">
        <f t="shared" si="19"/>
        <v>0</v>
      </c>
      <c r="P59" s="34">
        <v>0</v>
      </c>
      <c r="Q59" s="34">
        <f t="shared" si="14"/>
        <v>-0.90740740740740766</v>
      </c>
      <c r="R59" s="34">
        <f t="shared" si="8"/>
        <v>0</v>
      </c>
      <c r="S59" s="34">
        <f t="shared" si="9"/>
        <v>0</v>
      </c>
      <c r="T59" s="34">
        <f t="shared" si="10"/>
        <v>1.1796296296296298</v>
      </c>
      <c r="U59" s="37">
        <f t="shared" si="11"/>
        <v>0</v>
      </c>
      <c r="V59" s="37">
        <f t="shared" si="12"/>
        <v>0.72592592592592609</v>
      </c>
      <c r="W59" s="38">
        <f t="shared" si="13"/>
        <v>0.90740740740740766</v>
      </c>
      <c r="X59" s="39"/>
      <c r="Y59" s="40"/>
      <c r="Z59" s="40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96">
        <v>3200</v>
      </c>
      <c r="B60" s="34">
        <f t="shared" si="0"/>
        <v>3200</v>
      </c>
      <c r="C60" s="34">
        <f t="shared" si="1"/>
        <v>50</v>
      </c>
      <c r="D60" s="35">
        <v>0</v>
      </c>
      <c r="E60" s="34">
        <v>0</v>
      </c>
      <c r="F60" s="34">
        <v>0</v>
      </c>
      <c r="G60" s="34">
        <v>0</v>
      </c>
      <c r="H60" s="34">
        <v>0</v>
      </c>
      <c r="I60" s="36">
        <v>0</v>
      </c>
      <c r="J60" s="34">
        <f t="shared" si="15"/>
        <v>0</v>
      </c>
      <c r="K60" s="34">
        <v>0</v>
      </c>
      <c r="L60" s="34">
        <f t="shared" si="16"/>
        <v>0</v>
      </c>
      <c r="M60" s="34">
        <f t="shared" si="17"/>
        <v>0</v>
      </c>
      <c r="N60" s="34">
        <f t="shared" si="18"/>
        <v>0</v>
      </c>
      <c r="O60" s="36">
        <f t="shared" si="19"/>
        <v>0</v>
      </c>
      <c r="P60" s="34">
        <v>0</v>
      </c>
      <c r="Q60" s="34">
        <f t="shared" si="14"/>
        <v>-0.90740740740740766</v>
      </c>
      <c r="R60" s="34">
        <f t="shared" si="8"/>
        <v>0</v>
      </c>
      <c r="S60" s="34">
        <f t="shared" si="9"/>
        <v>0</v>
      </c>
      <c r="T60" s="34">
        <f t="shared" si="10"/>
        <v>1.1796296296296298</v>
      </c>
      <c r="U60" s="37">
        <f t="shared" si="11"/>
        <v>0</v>
      </c>
      <c r="V60" s="37">
        <f t="shared" si="12"/>
        <v>0.72592592592592609</v>
      </c>
      <c r="W60" s="38">
        <f t="shared" si="13"/>
        <v>0.90740740740740766</v>
      </c>
      <c r="X60" s="39"/>
      <c r="Y60" s="40"/>
      <c r="Z60" s="40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96">
        <v>3250</v>
      </c>
      <c r="B61" s="34">
        <f t="shared" si="0"/>
        <v>3250</v>
      </c>
      <c r="C61" s="34">
        <f t="shared" si="1"/>
        <v>50</v>
      </c>
      <c r="D61" s="35">
        <v>0</v>
      </c>
      <c r="E61" s="34">
        <v>0</v>
      </c>
      <c r="F61" s="34">
        <v>0</v>
      </c>
      <c r="G61" s="34">
        <v>0</v>
      </c>
      <c r="H61" s="34">
        <v>0</v>
      </c>
      <c r="I61" s="36">
        <v>0</v>
      </c>
      <c r="J61" s="34">
        <f t="shared" si="15"/>
        <v>0</v>
      </c>
      <c r="K61" s="34">
        <v>0</v>
      </c>
      <c r="L61" s="34">
        <f t="shared" si="16"/>
        <v>0</v>
      </c>
      <c r="M61" s="34">
        <f t="shared" si="17"/>
        <v>0</v>
      </c>
      <c r="N61" s="34">
        <f t="shared" si="18"/>
        <v>0</v>
      </c>
      <c r="O61" s="36">
        <f t="shared" si="19"/>
        <v>0</v>
      </c>
      <c r="P61" s="34">
        <v>0</v>
      </c>
      <c r="Q61" s="34">
        <f t="shared" si="14"/>
        <v>-0.90740740740740766</v>
      </c>
      <c r="R61" s="34">
        <f t="shared" si="8"/>
        <v>0</v>
      </c>
      <c r="S61" s="34">
        <f t="shared" si="9"/>
        <v>0</v>
      </c>
      <c r="T61" s="34">
        <f t="shared" si="10"/>
        <v>1.1796296296296298</v>
      </c>
      <c r="U61" s="37">
        <f t="shared" si="11"/>
        <v>0</v>
      </c>
      <c r="V61" s="37">
        <f t="shared" si="12"/>
        <v>0.72592592592592609</v>
      </c>
      <c r="W61" s="38">
        <f t="shared" si="13"/>
        <v>0.90740740740740766</v>
      </c>
      <c r="X61" s="39"/>
      <c r="Y61" s="40"/>
      <c r="Z61" s="40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96">
        <v>3300</v>
      </c>
      <c r="B62" s="34">
        <f t="shared" si="0"/>
        <v>3300</v>
      </c>
      <c r="C62" s="34">
        <f t="shared" si="1"/>
        <v>50</v>
      </c>
      <c r="D62" s="35">
        <v>0</v>
      </c>
      <c r="E62" s="34">
        <v>0</v>
      </c>
      <c r="F62" s="34">
        <v>0</v>
      </c>
      <c r="G62" s="34">
        <v>0</v>
      </c>
      <c r="H62" s="34">
        <v>0</v>
      </c>
      <c r="I62" s="36">
        <v>0</v>
      </c>
      <c r="J62" s="34">
        <f t="shared" si="15"/>
        <v>0</v>
      </c>
      <c r="K62" s="34">
        <v>0</v>
      </c>
      <c r="L62" s="34">
        <f t="shared" si="16"/>
        <v>0</v>
      </c>
      <c r="M62" s="34">
        <f t="shared" si="17"/>
        <v>0</v>
      </c>
      <c r="N62" s="34">
        <f t="shared" si="18"/>
        <v>0</v>
      </c>
      <c r="O62" s="36">
        <f t="shared" si="19"/>
        <v>0</v>
      </c>
      <c r="P62" s="34">
        <v>0</v>
      </c>
      <c r="Q62" s="34">
        <f t="shared" si="14"/>
        <v>-0.90740740740740766</v>
      </c>
      <c r="R62" s="34">
        <f t="shared" si="8"/>
        <v>0</v>
      </c>
      <c r="S62" s="34">
        <f t="shared" si="9"/>
        <v>0</v>
      </c>
      <c r="T62" s="34">
        <f t="shared" si="10"/>
        <v>1.1796296296296298</v>
      </c>
      <c r="U62" s="37">
        <f t="shared" si="11"/>
        <v>0</v>
      </c>
      <c r="V62" s="37">
        <f t="shared" si="12"/>
        <v>0.72592592592592609</v>
      </c>
      <c r="W62" s="38">
        <f t="shared" si="13"/>
        <v>0.90740740740740766</v>
      </c>
      <c r="X62" s="39"/>
      <c r="Y62" s="40"/>
      <c r="Z62" s="40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96">
        <v>3350</v>
      </c>
      <c r="B63" s="34">
        <f t="shared" si="0"/>
        <v>3350</v>
      </c>
      <c r="C63" s="34">
        <f t="shared" si="1"/>
        <v>50</v>
      </c>
      <c r="D63" s="35">
        <v>0</v>
      </c>
      <c r="E63" s="34">
        <v>0</v>
      </c>
      <c r="F63" s="34">
        <v>0</v>
      </c>
      <c r="G63" s="34">
        <v>0</v>
      </c>
      <c r="H63" s="34">
        <v>0</v>
      </c>
      <c r="I63" s="36">
        <v>0</v>
      </c>
      <c r="J63" s="34">
        <f t="shared" si="15"/>
        <v>0</v>
      </c>
      <c r="K63" s="34">
        <v>0</v>
      </c>
      <c r="L63" s="34">
        <f t="shared" si="16"/>
        <v>0</v>
      </c>
      <c r="M63" s="34">
        <f t="shared" si="17"/>
        <v>0</v>
      </c>
      <c r="N63" s="34">
        <f t="shared" si="18"/>
        <v>0</v>
      </c>
      <c r="O63" s="36">
        <f t="shared" si="19"/>
        <v>0</v>
      </c>
      <c r="P63" s="34">
        <v>0</v>
      </c>
      <c r="Q63" s="34">
        <f t="shared" si="14"/>
        <v>-0.90740740740740766</v>
      </c>
      <c r="R63" s="34">
        <f t="shared" si="8"/>
        <v>0</v>
      </c>
      <c r="S63" s="34">
        <f t="shared" si="9"/>
        <v>0</v>
      </c>
      <c r="T63" s="34">
        <f t="shared" si="10"/>
        <v>1.1796296296296298</v>
      </c>
      <c r="U63" s="37">
        <f t="shared" si="11"/>
        <v>0</v>
      </c>
      <c r="V63" s="37">
        <f t="shared" si="12"/>
        <v>0.72592592592592609</v>
      </c>
      <c r="W63" s="38">
        <f t="shared" si="13"/>
        <v>0.90740740740740766</v>
      </c>
      <c r="X63" s="39"/>
      <c r="Y63" s="40"/>
      <c r="Z63" s="40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96">
        <v>3400</v>
      </c>
      <c r="B64" s="34">
        <f t="shared" si="0"/>
        <v>3400</v>
      </c>
      <c r="C64" s="34">
        <f t="shared" si="1"/>
        <v>50</v>
      </c>
      <c r="D64" s="35">
        <v>0</v>
      </c>
      <c r="E64" s="34">
        <v>0</v>
      </c>
      <c r="F64" s="34">
        <v>0</v>
      </c>
      <c r="G64" s="34">
        <v>0</v>
      </c>
      <c r="H64" s="34">
        <v>0</v>
      </c>
      <c r="I64" s="36">
        <v>0</v>
      </c>
      <c r="J64" s="34">
        <f t="shared" si="15"/>
        <v>0</v>
      </c>
      <c r="K64" s="34">
        <v>0</v>
      </c>
      <c r="L64" s="34">
        <f t="shared" si="16"/>
        <v>0</v>
      </c>
      <c r="M64" s="34">
        <f t="shared" si="17"/>
        <v>0</v>
      </c>
      <c r="N64" s="34">
        <f t="shared" si="18"/>
        <v>0</v>
      </c>
      <c r="O64" s="36">
        <f t="shared" si="19"/>
        <v>0</v>
      </c>
      <c r="P64" s="34">
        <v>0</v>
      </c>
      <c r="Q64" s="34">
        <f t="shared" si="14"/>
        <v>-0.90740740740740766</v>
      </c>
      <c r="R64" s="34">
        <f t="shared" si="8"/>
        <v>0</v>
      </c>
      <c r="S64" s="34">
        <f t="shared" si="9"/>
        <v>0</v>
      </c>
      <c r="T64" s="34">
        <f t="shared" si="10"/>
        <v>1.1796296296296298</v>
      </c>
      <c r="U64" s="37">
        <f t="shared" si="11"/>
        <v>0</v>
      </c>
      <c r="V64" s="37">
        <f t="shared" si="12"/>
        <v>0.72592592592592609</v>
      </c>
      <c r="W64" s="38">
        <f t="shared" si="13"/>
        <v>0.90740740740740766</v>
      </c>
      <c r="X64" s="39"/>
      <c r="Y64" s="40"/>
      <c r="Z64" s="40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96">
        <v>3450</v>
      </c>
      <c r="B65" s="34">
        <f t="shared" si="0"/>
        <v>3450</v>
      </c>
      <c r="C65" s="34">
        <f t="shared" si="1"/>
        <v>50</v>
      </c>
      <c r="D65" s="35">
        <v>0</v>
      </c>
      <c r="E65" s="34">
        <v>0</v>
      </c>
      <c r="F65" s="34">
        <v>0</v>
      </c>
      <c r="G65" s="34">
        <v>0</v>
      </c>
      <c r="H65" s="34">
        <v>0</v>
      </c>
      <c r="I65" s="36">
        <v>0</v>
      </c>
      <c r="J65" s="34">
        <f t="shared" si="15"/>
        <v>0</v>
      </c>
      <c r="K65" s="34">
        <v>0</v>
      </c>
      <c r="L65" s="34">
        <f t="shared" si="16"/>
        <v>0</v>
      </c>
      <c r="M65" s="34">
        <f t="shared" si="17"/>
        <v>0</v>
      </c>
      <c r="N65" s="34">
        <f t="shared" si="18"/>
        <v>0</v>
      </c>
      <c r="O65" s="36">
        <f t="shared" si="19"/>
        <v>0</v>
      </c>
      <c r="P65" s="34">
        <v>0</v>
      </c>
      <c r="Q65" s="34">
        <f t="shared" si="14"/>
        <v>-0.90740740740740766</v>
      </c>
      <c r="R65" s="34">
        <f t="shared" si="8"/>
        <v>0</v>
      </c>
      <c r="S65" s="34">
        <f t="shared" si="9"/>
        <v>0</v>
      </c>
      <c r="T65" s="34">
        <f t="shared" si="10"/>
        <v>1.1796296296296298</v>
      </c>
      <c r="U65" s="37">
        <f t="shared" si="11"/>
        <v>0</v>
      </c>
      <c r="V65" s="37">
        <f t="shared" si="12"/>
        <v>0.72592592592592609</v>
      </c>
      <c r="W65" s="38">
        <f t="shared" si="13"/>
        <v>0.90740740740740766</v>
      </c>
      <c r="X65" s="39"/>
      <c r="Y65" s="40"/>
      <c r="Z65" s="40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96">
        <v>3500</v>
      </c>
      <c r="B66" s="34">
        <f t="shared" si="0"/>
        <v>3500</v>
      </c>
      <c r="C66" s="34">
        <f t="shared" si="1"/>
        <v>50</v>
      </c>
      <c r="D66" s="35">
        <v>0</v>
      </c>
      <c r="E66" s="34">
        <v>0</v>
      </c>
      <c r="F66" s="34">
        <v>0</v>
      </c>
      <c r="G66" s="34">
        <v>0</v>
      </c>
      <c r="H66" s="34">
        <v>0</v>
      </c>
      <c r="I66" s="36">
        <v>0</v>
      </c>
      <c r="J66" s="34">
        <f t="shared" si="15"/>
        <v>0</v>
      </c>
      <c r="K66" s="34">
        <v>0</v>
      </c>
      <c r="L66" s="34">
        <f t="shared" si="16"/>
        <v>0</v>
      </c>
      <c r="M66" s="34">
        <f t="shared" si="17"/>
        <v>0</v>
      </c>
      <c r="N66" s="34">
        <f t="shared" si="18"/>
        <v>0</v>
      </c>
      <c r="O66" s="36">
        <f t="shared" si="19"/>
        <v>0</v>
      </c>
      <c r="P66" s="34">
        <v>0</v>
      </c>
      <c r="Q66" s="34">
        <f t="shared" si="14"/>
        <v>-0.90740740740740766</v>
      </c>
      <c r="R66" s="34">
        <f t="shared" si="8"/>
        <v>0</v>
      </c>
      <c r="S66" s="34">
        <f t="shared" si="9"/>
        <v>0</v>
      </c>
      <c r="T66" s="34">
        <f t="shared" si="10"/>
        <v>1.1796296296296298</v>
      </c>
      <c r="U66" s="37">
        <f t="shared" si="11"/>
        <v>0</v>
      </c>
      <c r="V66" s="37">
        <f t="shared" si="12"/>
        <v>0.72592592592592609</v>
      </c>
      <c r="W66" s="38">
        <f t="shared" si="13"/>
        <v>0.90740740740740766</v>
      </c>
      <c r="X66" s="39"/>
      <c r="Y66" s="40"/>
      <c r="Z66" s="40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96">
        <v>3550</v>
      </c>
      <c r="B67" s="34">
        <f t="shared" si="0"/>
        <v>3550</v>
      </c>
      <c r="C67" s="34">
        <f t="shared" si="1"/>
        <v>50</v>
      </c>
      <c r="D67" s="35">
        <v>0</v>
      </c>
      <c r="E67" s="34">
        <v>0</v>
      </c>
      <c r="F67" s="34">
        <v>0</v>
      </c>
      <c r="G67" s="34">
        <v>0</v>
      </c>
      <c r="H67" s="34">
        <v>0</v>
      </c>
      <c r="I67" s="36">
        <v>0</v>
      </c>
      <c r="J67" s="34">
        <f t="shared" si="15"/>
        <v>0</v>
      </c>
      <c r="K67" s="34">
        <v>0</v>
      </c>
      <c r="L67" s="34">
        <f t="shared" si="16"/>
        <v>0</v>
      </c>
      <c r="M67" s="34">
        <f t="shared" si="17"/>
        <v>0</v>
      </c>
      <c r="N67" s="34">
        <f t="shared" si="18"/>
        <v>0</v>
      </c>
      <c r="O67" s="36">
        <f t="shared" si="19"/>
        <v>0</v>
      </c>
      <c r="P67" s="34">
        <v>0</v>
      </c>
      <c r="Q67" s="34">
        <f t="shared" si="14"/>
        <v>-0.90740740740740766</v>
      </c>
      <c r="R67" s="34">
        <f t="shared" si="8"/>
        <v>0</v>
      </c>
      <c r="S67" s="34">
        <f t="shared" si="9"/>
        <v>0</v>
      </c>
      <c r="T67" s="34">
        <f t="shared" si="10"/>
        <v>1.1796296296296298</v>
      </c>
      <c r="U67" s="37">
        <f t="shared" si="11"/>
        <v>0</v>
      </c>
      <c r="V67" s="37">
        <f t="shared" si="12"/>
        <v>0.72592592592592609</v>
      </c>
      <c r="W67" s="38">
        <f t="shared" si="13"/>
        <v>0.90740740740740766</v>
      </c>
      <c r="X67" s="39"/>
      <c r="Y67" s="40"/>
      <c r="Z67" s="40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96">
        <v>3600</v>
      </c>
      <c r="B68" s="34">
        <f t="shared" si="0"/>
        <v>3600</v>
      </c>
      <c r="C68" s="34">
        <f t="shared" si="1"/>
        <v>50</v>
      </c>
      <c r="D68" s="35">
        <v>0</v>
      </c>
      <c r="E68" s="34">
        <v>0</v>
      </c>
      <c r="F68" s="34">
        <v>0</v>
      </c>
      <c r="G68" s="34">
        <v>0</v>
      </c>
      <c r="H68" s="34">
        <v>0</v>
      </c>
      <c r="I68" s="36">
        <v>0</v>
      </c>
      <c r="J68" s="34">
        <f t="shared" si="15"/>
        <v>0</v>
      </c>
      <c r="K68" s="34">
        <v>0</v>
      </c>
      <c r="L68" s="34">
        <f t="shared" si="16"/>
        <v>0</v>
      </c>
      <c r="M68" s="34">
        <f t="shared" si="17"/>
        <v>0</v>
      </c>
      <c r="N68" s="34">
        <f t="shared" si="18"/>
        <v>0</v>
      </c>
      <c r="O68" s="36">
        <f t="shared" si="19"/>
        <v>0</v>
      </c>
      <c r="P68" s="34">
        <v>0</v>
      </c>
      <c r="Q68" s="34">
        <f t="shared" si="14"/>
        <v>-0.90740740740740766</v>
      </c>
      <c r="R68" s="34">
        <f t="shared" si="8"/>
        <v>0</v>
      </c>
      <c r="S68" s="34">
        <f t="shared" si="9"/>
        <v>0</v>
      </c>
      <c r="T68" s="34">
        <f t="shared" si="10"/>
        <v>1.1796296296296298</v>
      </c>
      <c r="U68" s="37">
        <f t="shared" si="11"/>
        <v>0</v>
      </c>
      <c r="V68" s="37">
        <f t="shared" si="12"/>
        <v>0.72592592592592609</v>
      </c>
      <c r="W68" s="38">
        <f t="shared" si="13"/>
        <v>0.90740740740740766</v>
      </c>
      <c r="X68" s="39"/>
      <c r="Y68" s="40"/>
      <c r="Z68" s="40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96">
        <v>3650</v>
      </c>
      <c r="B69" s="34">
        <f t="shared" si="0"/>
        <v>3650</v>
      </c>
      <c r="C69" s="34">
        <f t="shared" si="1"/>
        <v>50</v>
      </c>
      <c r="D69" s="35">
        <v>0</v>
      </c>
      <c r="E69" s="34">
        <v>0</v>
      </c>
      <c r="F69" s="34">
        <v>0</v>
      </c>
      <c r="G69" s="34">
        <v>0</v>
      </c>
      <c r="H69" s="34">
        <v>0</v>
      </c>
      <c r="I69" s="36">
        <v>0</v>
      </c>
      <c r="J69" s="34">
        <f t="shared" si="15"/>
        <v>0</v>
      </c>
      <c r="K69" s="34">
        <v>0</v>
      </c>
      <c r="L69" s="34">
        <f t="shared" si="16"/>
        <v>0</v>
      </c>
      <c r="M69" s="34">
        <f t="shared" si="17"/>
        <v>0</v>
      </c>
      <c r="N69" s="34">
        <f t="shared" si="18"/>
        <v>0</v>
      </c>
      <c r="O69" s="36">
        <f t="shared" si="19"/>
        <v>0</v>
      </c>
      <c r="P69" s="34">
        <v>0</v>
      </c>
      <c r="Q69" s="34">
        <f t="shared" si="14"/>
        <v>-0.90740740740740766</v>
      </c>
      <c r="R69" s="34">
        <f t="shared" si="8"/>
        <v>0</v>
      </c>
      <c r="S69" s="34">
        <f t="shared" si="9"/>
        <v>0</v>
      </c>
      <c r="T69" s="34">
        <f t="shared" si="10"/>
        <v>1.1796296296296298</v>
      </c>
      <c r="U69" s="37">
        <f t="shared" si="11"/>
        <v>0</v>
      </c>
      <c r="V69" s="37">
        <f t="shared" si="12"/>
        <v>0.72592592592592609</v>
      </c>
      <c r="W69" s="38">
        <f t="shared" si="13"/>
        <v>0.90740740740740766</v>
      </c>
      <c r="X69" s="39"/>
      <c r="Y69" s="40"/>
      <c r="Z69" s="40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96">
        <v>3700</v>
      </c>
      <c r="B70" s="34">
        <f t="shared" si="0"/>
        <v>3700</v>
      </c>
      <c r="C70" s="34">
        <f t="shared" si="1"/>
        <v>50</v>
      </c>
      <c r="D70" s="35">
        <v>0</v>
      </c>
      <c r="E70" s="34">
        <v>0</v>
      </c>
      <c r="F70" s="34">
        <v>0</v>
      </c>
      <c r="G70" s="34">
        <v>0</v>
      </c>
      <c r="H70" s="34">
        <v>0</v>
      </c>
      <c r="I70" s="36">
        <v>0</v>
      </c>
      <c r="J70" s="34">
        <f t="shared" si="15"/>
        <v>0</v>
      </c>
      <c r="K70" s="34">
        <v>0</v>
      </c>
      <c r="L70" s="34">
        <f t="shared" si="16"/>
        <v>0</v>
      </c>
      <c r="M70" s="34">
        <f t="shared" si="17"/>
        <v>0</v>
      </c>
      <c r="N70" s="34">
        <f t="shared" si="18"/>
        <v>0</v>
      </c>
      <c r="O70" s="36">
        <f t="shared" si="19"/>
        <v>0</v>
      </c>
      <c r="P70" s="34">
        <v>0</v>
      </c>
      <c r="Q70" s="34">
        <f t="shared" si="14"/>
        <v>-0.90740740740740766</v>
      </c>
      <c r="R70" s="34">
        <f t="shared" si="8"/>
        <v>0</v>
      </c>
      <c r="S70" s="34">
        <f t="shared" si="9"/>
        <v>0</v>
      </c>
      <c r="T70" s="34">
        <f t="shared" si="10"/>
        <v>1.1796296296296298</v>
      </c>
      <c r="U70" s="37">
        <f t="shared" si="11"/>
        <v>0</v>
      </c>
      <c r="V70" s="37">
        <f t="shared" si="12"/>
        <v>0.72592592592592609</v>
      </c>
      <c r="W70" s="38">
        <f t="shared" si="13"/>
        <v>0.90740740740740766</v>
      </c>
      <c r="X70" s="39"/>
      <c r="Y70" s="40"/>
      <c r="Z70" s="40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96">
        <v>3750</v>
      </c>
      <c r="B71" s="34">
        <f t="shared" ref="B71:B134" si="20">A71</f>
        <v>3750</v>
      </c>
      <c r="C71" s="34">
        <f t="shared" ref="C71:C134" si="21">B71- B70</f>
        <v>50</v>
      </c>
      <c r="D71" s="35">
        <v>0</v>
      </c>
      <c r="E71" s="34">
        <v>0</v>
      </c>
      <c r="F71" s="34">
        <v>0</v>
      </c>
      <c r="G71" s="34">
        <v>0</v>
      </c>
      <c r="H71" s="34">
        <v>0</v>
      </c>
      <c r="I71" s="36">
        <v>0</v>
      </c>
      <c r="J71" s="34">
        <f t="shared" si="15"/>
        <v>0</v>
      </c>
      <c r="K71" s="34">
        <v>0</v>
      </c>
      <c r="L71" s="34">
        <f t="shared" si="16"/>
        <v>0</v>
      </c>
      <c r="M71" s="34">
        <f t="shared" si="17"/>
        <v>0</v>
      </c>
      <c r="N71" s="34">
        <f t="shared" si="18"/>
        <v>0</v>
      </c>
      <c r="O71" s="36">
        <f t="shared" si="19"/>
        <v>0</v>
      </c>
      <c r="P71" s="34">
        <v>0</v>
      </c>
      <c r="Q71" s="34">
        <f t="shared" si="14"/>
        <v>-0.90740740740740766</v>
      </c>
      <c r="R71" s="34">
        <f t="shared" si="8"/>
        <v>0</v>
      </c>
      <c r="S71" s="34">
        <f t="shared" si="9"/>
        <v>0</v>
      </c>
      <c r="T71" s="34">
        <f t="shared" si="10"/>
        <v>1.1796296296296298</v>
      </c>
      <c r="U71" s="37">
        <f t="shared" si="11"/>
        <v>0</v>
      </c>
      <c r="V71" s="37">
        <f t="shared" si="12"/>
        <v>0.72592592592592609</v>
      </c>
      <c r="W71" s="38">
        <f t="shared" si="13"/>
        <v>0.90740740740740766</v>
      </c>
      <c r="X71" s="39"/>
      <c r="Y71" s="40"/>
      <c r="Z71" s="40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96">
        <v>3800</v>
      </c>
      <c r="B72" s="34">
        <f t="shared" si="20"/>
        <v>3800</v>
      </c>
      <c r="C72" s="34">
        <f t="shared" si="21"/>
        <v>50</v>
      </c>
      <c r="D72" s="35">
        <v>0</v>
      </c>
      <c r="E72" s="34">
        <v>0</v>
      </c>
      <c r="F72" s="34">
        <v>0</v>
      </c>
      <c r="G72" s="34">
        <v>0</v>
      </c>
      <c r="H72" s="34">
        <v>0</v>
      </c>
      <c r="I72" s="36">
        <v>0</v>
      </c>
      <c r="J72" s="34">
        <f t="shared" si="15"/>
        <v>0</v>
      </c>
      <c r="K72" s="34">
        <v>0</v>
      </c>
      <c r="L72" s="34">
        <f t="shared" si="16"/>
        <v>0</v>
      </c>
      <c r="M72" s="34">
        <f t="shared" si="17"/>
        <v>0</v>
      </c>
      <c r="N72" s="34">
        <f t="shared" si="18"/>
        <v>0</v>
      </c>
      <c r="O72" s="36">
        <f t="shared" si="19"/>
        <v>0</v>
      </c>
      <c r="P72" s="34">
        <v>0</v>
      </c>
      <c r="Q72" s="34">
        <f t="shared" si="14"/>
        <v>-0.90740740740740766</v>
      </c>
      <c r="R72" s="34">
        <f t="shared" ref="R72:R135" si="22">M72* $R$4 + R71</f>
        <v>0</v>
      </c>
      <c r="S72" s="34">
        <f t="shared" ref="S72:S135" si="23">N72* $S$4 + S71</f>
        <v>0</v>
      </c>
      <c r="T72" s="34">
        <f t="shared" ref="T72:T135" si="24">O72*$T$4 + T71</f>
        <v>1.1796296296296298</v>
      </c>
      <c r="U72" s="37">
        <f t="shared" ref="U72:U135" si="25">M72* $U$4 + U71</f>
        <v>0</v>
      </c>
      <c r="V72" s="37">
        <f t="shared" ref="V72:V135" si="26">O72*$V$4 + V71</f>
        <v>0.72592592592592609</v>
      </c>
      <c r="W72" s="38">
        <f t="shared" ref="W72:W135" si="27">(AVERAGE(D71:D72)*(C72) / 27)-K72 - ((L72- (N72* $S$4)- (M72* $U$4)- (O72* $V$4))* $Q$4)+ W71</f>
        <v>0.90740740740740766</v>
      </c>
      <c r="X72" s="39"/>
      <c r="Y72" s="40"/>
      <c r="Z72" s="40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96">
        <v>3850</v>
      </c>
      <c r="B73" s="34">
        <f t="shared" si="20"/>
        <v>3850</v>
      </c>
      <c r="C73" s="34">
        <f t="shared" si="21"/>
        <v>50</v>
      </c>
      <c r="D73" s="35">
        <v>0</v>
      </c>
      <c r="E73" s="34">
        <v>0</v>
      </c>
      <c r="F73" s="34">
        <v>0</v>
      </c>
      <c r="G73" s="34">
        <v>0</v>
      </c>
      <c r="H73" s="34">
        <v>0</v>
      </c>
      <c r="I73" s="36">
        <v>0</v>
      </c>
      <c r="J73" s="34">
        <f t="shared" si="15"/>
        <v>0</v>
      </c>
      <c r="K73" s="34">
        <v>0</v>
      </c>
      <c r="L73" s="34">
        <f t="shared" si="16"/>
        <v>0</v>
      </c>
      <c r="M73" s="34">
        <f t="shared" si="17"/>
        <v>0</v>
      </c>
      <c r="N73" s="34">
        <f t="shared" si="18"/>
        <v>0</v>
      </c>
      <c r="O73" s="36">
        <f t="shared" si="19"/>
        <v>0</v>
      </c>
      <c r="P73" s="34">
        <v>0</v>
      </c>
      <c r="Q73" s="34">
        <f t="shared" si="14"/>
        <v>-0.90740740740740766</v>
      </c>
      <c r="R73" s="34">
        <f t="shared" si="22"/>
        <v>0</v>
      </c>
      <c r="S73" s="34">
        <f t="shared" si="23"/>
        <v>0</v>
      </c>
      <c r="T73" s="34">
        <f t="shared" si="24"/>
        <v>1.1796296296296298</v>
      </c>
      <c r="U73" s="37">
        <f t="shared" si="25"/>
        <v>0</v>
      </c>
      <c r="V73" s="37">
        <f t="shared" si="26"/>
        <v>0.72592592592592609</v>
      </c>
      <c r="W73" s="38">
        <f t="shared" si="27"/>
        <v>0.90740740740740766</v>
      </c>
      <c r="X73" s="39"/>
      <c r="Y73" s="40"/>
      <c r="Z73" s="40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96">
        <v>3900</v>
      </c>
      <c r="B74" s="34">
        <f t="shared" si="20"/>
        <v>3900</v>
      </c>
      <c r="C74" s="34">
        <f t="shared" si="21"/>
        <v>50</v>
      </c>
      <c r="D74" s="35">
        <v>0</v>
      </c>
      <c r="E74" s="34">
        <v>0</v>
      </c>
      <c r="F74" s="34">
        <v>0</v>
      </c>
      <c r="G74" s="34">
        <v>0</v>
      </c>
      <c r="H74" s="34">
        <v>0</v>
      </c>
      <c r="I74" s="36">
        <v>0</v>
      </c>
      <c r="J74" s="34">
        <f t="shared" si="15"/>
        <v>0</v>
      </c>
      <c r="K74" s="34">
        <v>0</v>
      </c>
      <c r="L74" s="34">
        <f t="shared" si="16"/>
        <v>0</v>
      </c>
      <c r="M74" s="34">
        <f t="shared" si="17"/>
        <v>0</v>
      </c>
      <c r="N74" s="34">
        <f t="shared" si="18"/>
        <v>0</v>
      </c>
      <c r="O74" s="36">
        <f t="shared" si="19"/>
        <v>0</v>
      </c>
      <c r="P74" s="34">
        <v>0</v>
      </c>
      <c r="Q74" s="34">
        <f t="shared" si="14"/>
        <v>-0.90740740740740766</v>
      </c>
      <c r="R74" s="34">
        <f t="shared" si="22"/>
        <v>0</v>
      </c>
      <c r="S74" s="34">
        <f t="shared" si="23"/>
        <v>0</v>
      </c>
      <c r="T74" s="34">
        <f t="shared" si="24"/>
        <v>1.1796296296296298</v>
      </c>
      <c r="U74" s="37">
        <f t="shared" si="25"/>
        <v>0</v>
      </c>
      <c r="V74" s="37">
        <f t="shared" si="26"/>
        <v>0.72592592592592609</v>
      </c>
      <c r="W74" s="38">
        <f t="shared" si="27"/>
        <v>0.90740740740740766</v>
      </c>
      <c r="X74" s="39"/>
      <c r="Y74" s="40"/>
      <c r="Z74" s="40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96">
        <v>3950</v>
      </c>
      <c r="B75" s="34">
        <f t="shared" si="20"/>
        <v>3950</v>
      </c>
      <c r="C75" s="34">
        <f t="shared" si="21"/>
        <v>50</v>
      </c>
      <c r="D75" s="35">
        <v>0</v>
      </c>
      <c r="E75" s="34">
        <v>0</v>
      </c>
      <c r="F75" s="34">
        <v>0</v>
      </c>
      <c r="G75" s="34">
        <v>0</v>
      </c>
      <c r="H75" s="34">
        <v>0</v>
      </c>
      <c r="I75" s="36">
        <v>0</v>
      </c>
      <c r="J75" s="34">
        <f t="shared" si="15"/>
        <v>0</v>
      </c>
      <c r="K75" s="34">
        <v>0</v>
      </c>
      <c r="L75" s="34">
        <f t="shared" si="16"/>
        <v>0</v>
      </c>
      <c r="M75" s="34">
        <f t="shared" si="17"/>
        <v>0</v>
      </c>
      <c r="N75" s="34">
        <f t="shared" si="18"/>
        <v>0</v>
      </c>
      <c r="O75" s="36">
        <f t="shared" si="19"/>
        <v>0</v>
      </c>
      <c r="P75" s="34">
        <v>0</v>
      </c>
      <c r="Q75" s="34">
        <f t="shared" si="14"/>
        <v>-0.90740740740740766</v>
      </c>
      <c r="R75" s="34">
        <f t="shared" si="22"/>
        <v>0</v>
      </c>
      <c r="S75" s="34">
        <f t="shared" si="23"/>
        <v>0</v>
      </c>
      <c r="T75" s="34">
        <f t="shared" si="24"/>
        <v>1.1796296296296298</v>
      </c>
      <c r="U75" s="37">
        <f t="shared" si="25"/>
        <v>0</v>
      </c>
      <c r="V75" s="37">
        <f t="shared" si="26"/>
        <v>0.72592592592592609</v>
      </c>
      <c r="W75" s="38">
        <f t="shared" si="27"/>
        <v>0.90740740740740766</v>
      </c>
      <c r="X75" s="39"/>
      <c r="Y75" s="40"/>
      <c r="Z75" s="40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96">
        <v>4000</v>
      </c>
      <c r="B76" s="34">
        <f t="shared" si="20"/>
        <v>4000</v>
      </c>
      <c r="C76" s="34">
        <f t="shared" si="21"/>
        <v>50</v>
      </c>
      <c r="D76" s="35">
        <v>0</v>
      </c>
      <c r="E76" s="34">
        <v>0</v>
      </c>
      <c r="F76" s="34">
        <v>0</v>
      </c>
      <c r="G76" s="34">
        <v>0</v>
      </c>
      <c r="H76" s="34">
        <v>0</v>
      </c>
      <c r="I76" s="36">
        <v>0</v>
      </c>
      <c r="J76" s="34">
        <f t="shared" si="15"/>
        <v>0</v>
      </c>
      <c r="K76" s="34">
        <v>0</v>
      </c>
      <c r="L76" s="34">
        <f t="shared" si="16"/>
        <v>0</v>
      </c>
      <c r="M76" s="34">
        <f t="shared" si="17"/>
        <v>0</v>
      </c>
      <c r="N76" s="34">
        <f t="shared" si="18"/>
        <v>0</v>
      </c>
      <c r="O76" s="36">
        <f t="shared" si="19"/>
        <v>0</v>
      </c>
      <c r="P76" s="34">
        <v>0</v>
      </c>
      <c r="Q76" s="34">
        <f t="shared" si="14"/>
        <v>-0.90740740740740766</v>
      </c>
      <c r="R76" s="34">
        <f t="shared" si="22"/>
        <v>0</v>
      </c>
      <c r="S76" s="34">
        <f t="shared" si="23"/>
        <v>0</v>
      </c>
      <c r="T76" s="34">
        <f t="shared" si="24"/>
        <v>1.1796296296296298</v>
      </c>
      <c r="U76" s="37">
        <f t="shared" si="25"/>
        <v>0</v>
      </c>
      <c r="V76" s="37">
        <f t="shared" si="26"/>
        <v>0.72592592592592609</v>
      </c>
      <c r="W76" s="38">
        <f t="shared" si="27"/>
        <v>0.90740740740740766</v>
      </c>
      <c r="X76" s="39"/>
      <c r="Y76" s="40"/>
      <c r="Z76" s="40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96">
        <v>4050</v>
      </c>
      <c r="B77" s="34">
        <f t="shared" si="20"/>
        <v>4050</v>
      </c>
      <c r="C77" s="34">
        <f t="shared" si="21"/>
        <v>50</v>
      </c>
      <c r="D77" s="35">
        <v>0</v>
      </c>
      <c r="E77" s="34">
        <v>0</v>
      </c>
      <c r="F77" s="34">
        <v>0</v>
      </c>
      <c r="G77" s="34">
        <v>0</v>
      </c>
      <c r="H77" s="34">
        <v>0</v>
      </c>
      <c r="I77" s="36">
        <v>0</v>
      </c>
      <c r="J77" s="34">
        <f t="shared" si="15"/>
        <v>0</v>
      </c>
      <c r="K77" s="34">
        <v>0</v>
      </c>
      <c r="L77" s="34">
        <f t="shared" si="16"/>
        <v>0</v>
      </c>
      <c r="M77" s="34">
        <f t="shared" si="17"/>
        <v>0</v>
      </c>
      <c r="N77" s="34">
        <f t="shared" si="18"/>
        <v>0</v>
      </c>
      <c r="O77" s="36">
        <f t="shared" si="19"/>
        <v>0</v>
      </c>
      <c r="P77" s="34">
        <v>0</v>
      </c>
      <c r="Q77" s="34">
        <f t="shared" si="14"/>
        <v>-0.90740740740740766</v>
      </c>
      <c r="R77" s="34">
        <f t="shared" si="22"/>
        <v>0</v>
      </c>
      <c r="S77" s="34">
        <f t="shared" si="23"/>
        <v>0</v>
      </c>
      <c r="T77" s="34">
        <f t="shared" si="24"/>
        <v>1.1796296296296298</v>
      </c>
      <c r="U77" s="37">
        <f t="shared" si="25"/>
        <v>0</v>
      </c>
      <c r="V77" s="37">
        <f t="shared" si="26"/>
        <v>0.72592592592592609</v>
      </c>
      <c r="W77" s="38">
        <f t="shared" si="27"/>
        <v>0.90740740740740766</v>
      </c>
      <c r="X77" s="39"/>
      <c r="Y77" s="40"/>
      <c r="Z77" s="40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96">
        <v>4098</v>
      </c>
      <c r="B78" s="34">
        <f t="shared" si="20"/>
        <v>4098</v>
      </c>
      <c r="C78" s="34">
        <f t="shared" si="21"/>
        <v>48</v>
      </c>
      <c r="D78" s="35">
        <v>0</v>
      </c>
      <c r="E78" s="34">
        <v>0</v>
      </c>
      <c r="F78" s="34">
        <v>0</v>
      </c>
      <c r="G78" s="34">
        <v>0</v>
      </c>
      <c r="H78" s="34">
        <v>0</v>
      </c>
      <c r="I78" s="36">
        <v>0</v>
      </c>
      <c r="J78" s="34">
        <f t="shared" si="15"/>
        <v>0</v>
      </c>
      <c r="K78" s="34">
        <v>0</v>
      </c>
      <c r="L78" s="34">
        <f t="shared" si="16"/>
        <v>0</v>
      </c>
      <c r="M78" s="34">
        <f t="shared" si="17"/>
        <v>0</v>
      </c>
      <c r="N78" s="34">
        <f t="shared" si="18"/>
        <v>0</v>
      </c>
      <c r="O78" s="36">
        <f t="shared" si="19"/>
        <v>0</v>
      </c>
      <c r="P78" s="34">
        <v>0</v>
      </c>
      <c r="Q78" s="34">
        <f t="shared" si="14"/>
        <v>-0.90740740740740766</v>
      </c>
      <c r="R78" s="34">
        <f t="shared" si="22"/>
        <v>0</v>
      </c>
      <c r="S78" s="34">
        <f t="shared" si="23"/>
        <v>0</v>
      </c>
      <c r="T78" s="34">
        <f t="shared" si="24"/>
        <v>1.1796296296296298</v>
      </c>
      <c r="U78" s="37">
        <f t="shared" si="25"/>
        <v>0</v>
      </c>
      <c r="V78" s="37">
        <f t="shared" si="26"/>
        <v>0.72592592592592609</v>
      </c>
      <c r="W78" s="38">
        <f t="shared" si="27"/>
        <v>0.90740740740740766</v>
      </c>
      <c r="X78" s="39"/>
      <c r="Y78" s="40"/>
      <c r="Z78" s="40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96">
        <v>4100</v>
      </c>
      <c r="B79" s="34">
        <f t="shared" si="20"/>
        <v>4100</v>
      </c>
      <c r="C79" s="34">
        <f t="shared" si="21"/>
        <v>2</v>
      </c>
      <c r="D79" s="35">
        <v>0</v>
      </c>
      <c r="E79" s="34">
        <v>0</v>
      </c>
      <c r="F79" s="34">
        <v>0</v>
      </c>
      <c r="G79" s="34">
        <v>0</v>
      </c>
      <c r="H79" s="34">
        <v>0</v>
      </c>
      <c r="I79" s="36">
        <v>0</v>
      </c>
      <c r="J79" s="34">
        <f t="shared" si="15"/>
        <v>0</v>
      </c>
      <c r="K79" s="34">
        <v>0</v>
      </c>
      <c r="L79" s="34">
        <f t="shared" si="16"/>
        <v>0</v>
      </c>
      <c r="M79" s="34">
        <f t="shared" si="17"/>
        <v>0</v>
      </c>
      <c r="N79" s="34">
        <f t="shared" si="18"/>
        <v>0</v>
      </c>
      <c r="O79" s="36">
        <f t="shared" si="19"/>
        <v>0</v>
      </c>
      <c r="P79" s="34">
        <v>0</v>
      </c>
      <c r="Q79" s="34">
        <f t="shared" si="14"/>
        <v>-0.90740740740740766</v>
      </c>
      <c r="R79" s="34">
        <f t="shared" si="22"/>
        <v>0</v>
      </c>
      <c r="S79" s="34">
        <f t="shared" si="23"/>
        <v>0</v>
      </c>
      <c r="T79" s="34">
        <f t="shared" si="24"/>
        <v>1.1796296296296298</v>
      </c>
      <c r="U79" s="37">
        <f t="shared" si="25"/>
        <v>0</v>
      </c>
      <c r="V79" s="37">
        <f t="shared" si="26"/>
        <v>0.72592592592592609</v>
      </c>
      <c r="W79" s="38">
        <f t="shared" si="27"/>
        <v>0.90740740740740766</v>
      </c>
      <c r="X79" s="39"/>
      <c r="Y79" s="40"/>
      <c r="Z79" s="40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96">
        <v>4118</v>
      </c>
      <c r="B80" s="34">
        <f t="shared" si="20"/>
        <v>4118</v>
      </c>
      <c r="C80" s="34">
        <f t="shared" si="21"/>
        <v>18</v>
      </c>
      <c r="D80" s="35">
        <v>0</v>
      </c>
      <c r="E80" s="34">
        <v>0</v>
      </c>
      <c r="F80" s="34">
        <v>0</v>
      </c>
      <c r="G80" s="34">
        <v>0</v>
      </c>
      <c r="H80" s="34">
        <v>0</v>
      </c>
      <c r="I80" s="36">
        <v>0</v>
      </c>
      <c r="J80" s="34">
        <f t="shared" si="15"/>
        <v>0</v>
      </c>
      <c r="K80" s="34">
        <v>0</v>
      </c>
      <c r="L80" s="34">
        <f t="shared" si="16"/>
        <v>0</v>
      </c>
      <c r="M80" s="34">
        <f t="shared" si="17"/>
        <v>0</v>
      </c>
      <c r="N80" s="34">
        <f t="shared" si="18"/>
        <v>0</v>
      </c>
      <c r="O80" s="36">
        <f t="shared" si="19"/>
        <v>0</v>
      </c>
      <c r="P80" s="34">
        <v>0</v>
      </c>
      <c r="Q80" s="34">
        <f t="shared" si="14"/>
        <v>-0.90740740740740766</v>
      </c>
      <c r="R80" s="34">
        <f t="shared" si="22"/>
        <v>0</v>
      </c>
      <c r="S80" s="34">
        <f t="shared" si="23"/>
        <v>0</v>
      </c>
      <c r="T80" s="34">
        <f t="shared" si="24"/>
        <v>1.1796296296296298</v>
      </c>
      <c r="U80" s="37">
        <f t="shared" si="25"/>
        <v>0</v>
      </c>
      <c r="V80" s="37">
        <f t="shared" si="26"/>
        <v>0.72592592592592609</v>
      </c>
      <c r="W80" s="38">
        <f t="shared" si="27"/>
        <v>0.90740740740740766</v>
      </c>
      <c r="X80" s="39"/>
      <c r="Y80" s="40"/>
      <c r="Z80" s="40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96">
        <v>4150</v>
      </c>
      <c r="B81" s="34">
        <f t="shared" si="20"/>
        <v>4150</v>
      </c>
      <c r="C81" s="34">
        <f t="shared" si="21"/>
        <v>32</v>
      </c>
      <c r="D81" s="35">
        <v>0</v>
      </c>
      <c r="E81" s="34">
        <v>0</v>
      </c>
      <c r="F81" s="34">
        <v>0</v>
      </c>
      <c r="G81" s="34">
        <v>0</v>
      </c>
      <c r="H81" s="34">
        <v>0</v>
      </c>
      <c r="I81" s="36">
        <v>0</v>
      </c>
      <c r="J81" s="34">
        <f t="shared" si="15"/>
        <v>0</v>
      </c>
      <c r="K81" s="34">
        <v>0</v>
      </c>
      <c r="L81" s="34">
        <f t="shared" si="16"/>
        <v>0</v>
      </c>
      <c r="M81" s="34">
        <f t="shared" si="17"/>
        <v>0</v>
      </c>
      <c r="N81" s="34">
        <f t="shared" si="18"/>
        <v>0</v>
      </c>
      <c r="O81" s="36">
        <f t="shared" si="19"/>
        <v>0</v>
      </c>
      <c r="P81" s="34">
        <v>0</v>
      </c>
      <c r="Q81" s="34">
        <f t="shared" si="14"/>
        <v>-0.90740740740740766</v>
      </c>
      <c r="R81" s="34">
        <f t="shared" si="22"/>
        <v>0</v>
      </c>
      <c r="S81" s="34">
        <f t="shared" si="23"/>
        <v>0</v>
      </c>
      <c r="T81" s="34">
        <f t="shared" si="24"/>
        <v>1.1796296296296298</v>
      </c>
      <c r="U81" s="37">
        <f t="shared" si="25"/>
        <v>0</v>
      </c>
      <c r="V81" s="37">
        <f t="shared" si="26"/>
        <v>0.72592592592592609</v>
      </c>
      <c r="W81" s="38">
        <f t="shared" si="27"/>
        <v>0.90740740740740766</v>
      </c>
      <c r="X81" s="39"/>
      <c r="Y81" s="40"/>
      <c r="Z81" s="40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96">
        <v>4200</v>
      </c>
      <c r="B82" s="34">
        <f t="shared" si="20"/>
        <v>4200</v>
      </c>
      <c r="C82" s="34">
        <f t="shared" si="21"/>
        <v>50</v>
      </c>
      <c r="D82" s="35">
        <v>0</v>
      </c>
      <c r="E82" s="34">
        <v>0</v>
      </c>
      <c r="F82" s="34">
        <v>0</v>
      </c>
      <c r="G82" s="34">
        <v>0</v>
      </c>
      <c r="H82" s="34">
        <v>0</v>
      </c>
      <c r="I82" s="36">
        <v>0</v>
      </c>
      <c r="J82" s="34">
        <f t="shared" si="15"/>
        <v>0</v>
      </c>
      <c r="K82" s="34">
        <v>0</v>
      </c>
      <c r="L82" s="34">
        <f t="shared" si="16"/>
        <v>0</v>
      </c>
      <c r="M82" s="34">
        <f t="shared" si="17"/>
        <v>0</v>
      </c>
      <c r="N82" s="34">
        <f t="shared" si="18"/>
        <v>0</v>
      </c>
      <c r="O82" s="36">
        <f t="shared" si="19"/>
        <v>0</v>
      </c>
      <c r="P82" s="34">
        <v>0</v>
      </c>
      <c r="Q82" s="34">
        <f t="shared" si="14"/>
        <v>-0.90740740740740766</v>
      </c>
      <c r="R82" s="34">
        <f t="shared" si="22"/>
        <v>0</v>
      </c>
      <c r="S82" s="34">
        <f t="shared" si="23"/>
        <v>0</v>
      </c>
      <c r="T82" s="34">
        <f t="shared" si="24"/>
        <v>1.1796296296296298</v>
      </c>
      <c r="U82" s="37">
        <f t="shared" si="25"/>
        <v>0</v>
      </c>
      <c r="V82" s="37">
        <f t="shared" si="26"/>
        <v>0.72592592592592609</v>
      </c>
      <c r="W82" s="38">
        <f t="shared" si="27"/>
        <v>0.90740740740740766</v>
      </c>
      <c r="X82" s="39"/>
      <c r="Y82" s="40"/>
      <c r="Z82" s="40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96">
        <v>4250</v>
      </c>
      <c r="B83" s="34">
        <f t="shared" si="20"/>
        <v>4250</v>
      </c>
      <c r="C83" s="34">
        <f t="shared" si="21"/>
        <v>50</v>
      </c>
      <c r="D83" s="35">
        <v>0</v>
      </c>
      <c r="E83" s="34">
        <v>0</v>
      </c>
      <c r="F83" s="34">
        <v>0</v>
      </c>
      <c r="G83" s="34">
        <v>0</v>
      </c>
      <c r="H83" s="34">
        <v>0</v>
      </c>
      <c r="I83" s="36">
        <v>0</v>
      </c>
      <c r="J83" s="34">
        <f t="shared" si="15"/>
        <v>0</v>
      </c>
      <c r="K83" s="34">
        <v>0</v>
      </c>
      <c r="L83" s="34">
        <f t="shared" si="16"/>
        <v>0</v>
      </c>
      <c r="M83" s="34">
        <f t="shared" si="17"/>
        <v>0</v>
      </c>
      <c r="N83" s="34">
        <f t="shared" si="18"/>
        <v>0</v>
      </c>
      <c r="O83" s="36">
        <f t="shared" si="19"/>
        <v>0</v>
      </c>
      <c r="P83" s="34">
        <v>0</v>
      </c>
      <c r="Q83" s="34">
        <f t="shared" ref="Q83:Q146" si="28">(L83- (N83* $S$4)- (M83* $U$4)- (O83* $V$4))* $Q$4+ Q82</f>
        <v>-0.90740740740740766</v>
      </c>
      <c r="R83" s="34">
        <f t="shared" si="22"/>
        <v>0</v>
      </c>
      <c r="S83" s="34">
        <f t="shared" si="23"/>
        <v>0</v>
      </c>
      <c r="T83" s="34">
        <f t="shared" si="24"/>
        <v>1.1796296296296298</v>
      </c>
      <c r="U83" s="37">
        <f t="shared" si="25"/>
        <v>0</v>
      </c>
      <c r="V83" s="37">
        <f t="shared" si="26"/>
        <v>0.72592592592592609</v>
      </c>
      <c r="W83" s="38">
        <f t="shared" si="27"/>
        <v>0.90740740740740766</v>
      </c>
      <c r="X83" s="39"/>
      <c r="Y83" s="40"/>
      <c r="Z83" s="40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96">
        <v>4300</v>
      </c>
      <c r="B84" s="34">
        <f t="shared" si="20"/>
        <v>4300</v>
      </c>
      <c r="C84" s="34">
        <f t="shared" si="21"/>
        <v>50</v>
      </c>
      <c r="D84" s="35">
        <v>0</v>
      </c>
      <c r="E84" s="34">
        <v>0</v>
      </c>
      <c r="F84" s="34">
        <v>0</v>
      </c>
      <c r="G84" s="34">
        <v>0</v>
      </c>
      <c r="H84" s="34">
        <v>0</v>
      </c>
      <c r="I84" s="36">
        <v>0</v>
      </c>
      <c r="J84" s="34">
        <f t="shared" si="15"/>
        <v>0</v>
      </c>
      <c r="K84" s="34">
        <v>0</v>
      </c>
      <c r="L84" s="34">
        <f t="shared" si="16"/>
        <v>0</v>
      </c>
      <c r="M84" s="34">
        <f t="shared" si="17"/>
        <v>0</v>
      </c>
      <c r="N84" s="34">
        <f t="shared" si="18"/>
        <v>0</v>
      </c>
      <c r="O84" s="36">
        <f t="shared" si="19"/>
        <v>0</v>
      </c>
      <c r="P84" s="34">
        <v>0</v>
      </c>
      <c r="Q84" s="34">
        <f t="shared" si="28"/>
        <v>-0.90740740740740766</v>
      </c>
      <c r="R84" s="34">
        <f t="shared" si="22"/>
        <v>0</v>
      </c>
      <c r="S84" s="34">
        <f t="shared" si="23"/>
        <v>0</v>
      </c>
      <c r="T84" s="34">
        <f t="shared" si="24"/>
        <v>1.1796296296296298</v>
      </c>
      <c r="U84" s="37">
        <f t="shared" si="25"/>
        <v>0</v>
      </c>
      <c r="V84" s="37">
        <f t="shared" si="26"/>
        <v>0.72592592592592609</v>
      </c>
      <c r="W84" s="38">
        <f t="shared" si="27"/>
        <v>0.90740740740740766</v>
      </c>
      <c r="X84" s="39"/>
      <c r="Y84" s="40"/>
      <c r="Z84" s="40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96">
        <v>4317</v>
      </c>
      <c r="B85" s="34">
        <f t="shared" si="20"/>
        <v>4317</v>
      </c>
      <c r="C85" s="34">
        <f t="shared" si="21"/>
        <v>17</v>
      </c>
      <c r="D85" s="35">
        <v>0</v>
      </c>
      <c r="E85" s="34">
        <v>0</v>
      </c>
      <c r="F85" s="34">
        <v>0</v>
      </c>
      <c r="G85" s="34">
        <v>0</v>
      </c>
      <c r="H85" s="34">
        <v>0</v>
      </c>
      <c r="I85" s="36">
        <v>0</v>
      </c>
      <c r="J85" s="34">
        <f t="shared" si="15"/>
        <v>0</v>
      </c>
      <c r="K85" s="34">
        <v>0</v>
      </c>
      <c r="L85" s="34">
        <f t="shared" si="16"/>
        <v>0</v>
      </c>
      <c r="M85" s="34">
        <f t="shared" si="17"/>
        <v>0</v>
      </c>
      <c r="N85" s="34">
        <f t="shared" si="18"/>
        <v>0</v>
      </c>
      <c r="O85" s="36">
        <f t="shared" si="19"/>
        <v>0</v>
      </c>
      <c r="P85" s="34">
        <v>0</v>
      </c>
      <c r="Q85" s="34">
        <f t="shared" si="28"/>
        <v>-0.90740740740740766</v>
      </c>
      <c r="R85" s="34">
        <f t="shared" si="22"/>
        <v>0</v>
      </c>
      <c r="S85" s="34">
        <f t="shared" si="23"/>
        <v>0</v>
      </c>
      <c r="T85" s="34">
        <f t="shared" si="24"/>
        <v>1.1796296296296298</v>
      </c>
      <c r="U85" s="37">
        <f t="shared" si="25"/>
        <v>0</v>
      </c>
      <c r="V85" s="37">
        <f t="shared" si="26"/>
        <v>0.72592592592592609</v>
      </c>
      <c r="W85" s="38">
        <f t="shared" si="27"/>
        <v>0.90740740740740766</v>
      </c>
      <c r="X85" s="39"/>
      <c r="Y85" s="40"/>
      <c r="Z85" s="40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96">
        <v>4350</v>
      </c>
      <c r="B86" s="34">
        <f t="shared" si="20"/>
        <v>4350</v>
      </c>
      <c r="C86" s="34">
        <f t="shared" si="21"/>
        <v>33</v>
      </c>
      <c r="D86" s="35">
        <v>0</v>
      </c>
      <c r="E86" s="34">
        <v>0</v>
      </c>
      <c r="F86" s="34">
        <v>0</v>
      </c>
      <c r="G86" s="34">
        <v>0</v>
      </c>
      <c r="H86" s="34">
        <v>0</v>
      </c>
      <c r="I86" s="36">
        <v>0</v>
      </c>
      <c r="J86" s="34">
        <f t="shared" si="15"/>
        <v>0</v>
      </c>
      <c r="K86" s="34">
        <v>0</v>
      </c>
      <c r="L86" s="34">
        <f t="shared" si="16"/>
        <v>0</v>
      </c>
      <c r="M86" s="34">
        <f t="shared" si="17"/>
        <v>0</v>
      </c>
      <c r="N86" s="34">
        <f t="shared" si="18"/>
        <v>0</v>
      </c>
      <c r="O86" s="36">
        <f t="shared" si="19"/>
        <v>0</v>
      </c>
      <c r="P86" s="34">
        <v>0</v>
      </c>
      <c r="Q86" s="34">
        <f t="shared" si="28"/>
        <v>-0.90740740740740766</v>
      </c>
      <c r="R86" s="34">
        <f t="shared" si="22"/>
        <v>0</v>
      </c>
      <c r="S86" s="34">
        <f t="shared" si="23"/>
        <v>0</v>
      </c>
      <c r="T86" s="34">
        <f t="shared" si="24"/>
        <v>1.1796296296296298</v>
      </c>
      <c r="U86" s="37">
        <f t="shared" si="25"/>
        <v>0</v>
      </c>
      <c r="V86" s="37">
        <f t="shared" si="26"/>
        <v>0.72592592592592609</v>
      </c>
      <c r="W86" s="38">
        <f t="shared" si="27"/>
        <v>0.90740740740740766</v>
      </c>
      <c r="X86" s="39"/>
      <c r="Y86" s="40"/>
      <c r="Z86" s="40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96">
        <v>4400</v>
      </c>
      <c r="B87" s="34">
        <f t="shared" si="20"/>
        <v>4400</v>
      </c>
      <c r="C87" s="34">
        <f t="shared" si="21"/>
        <v>50</v>
      </c>
      <c r="D87" s="35">
        <v>0</v>
      </c>
      <c r="E87" s="34">
        <v>0</v>
      </c>
      <c r="F87" s="34">
        <v>0</v>
      </c>
      <c r="G87" s="34">
        <v>0</v>
      </c>
      <c r="H87" s="34">
        <v>0</v>
      </c>
      <c r="I87" s="36">
        <v>0</v>
      </c>
      <c r="J87" s="34">
        <f t="shared" si="15"/>
        <v>0</v>
      </c>
      <c r="K87" s="34">
        <v>0</v>
      </c>
      <c r="L87" s="34">
        <f t="shared" si="16"/>
        <v>0</v>
      </c>
      <c r="M87" s="34">
        <f t="shared" si="17"/>
        <v>0</v>
      </c>
      <c r="N87" s="34">
        <f t="shared" si="18"/>
        <v>0</v>
      </c>
      <c r="O87" s="36">
        <f t="shared" si="19"/>
        <v>0</v>
      </c>
      <c r="P87" s="34">
        <v>0</v>
      </c>
      <c r="Q87" s="34">
        <f t="shared" si="28"/>
        <v>-0.90740740740740766</v>
      </c>
      <c r="R87" s="34">
        <f t="shared" si="22"/>
        <v>0</v>
      </c>
      <c r="S87" s="34">
        <f t="shared" si="23"/>
        <v>0</v>
      </c>
      <c r="T87" s="34">
        <f t="shared" si="24"/>
        <v>1.1796296296296298</v>
      </c>
      <c r="U87" s="37">
        <f t="shared" si="25"/>
        <v>0</v>
      </c>
      <c r="V87" s="37">
        <f t="shared" si="26"/>
        <v>0.72592592592592609</v>
      </c>
      <c r="W87" s="38">
        <f t="shared" si="27"/>
        <v>0.90740740740740766</v>
      </c>
      <c r="X87" s="39"/>
      <c r="Y87" s="40"/>
      <c r="Z87" s="40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96">
        <v>4450</v>
      </c>
      <c r="B88" s="34">
        <f t="shared" si="20"/>
        <v>4450</v>
      </c>
      <c r="C88" s="34">
        <f t="shared" si="21"/>
        <v>50</v>
      </c>
      <c r="D88" s="35">
        <v>0</v>
      </c>
      <c r="E88" s="34">
        <v>0</v>
      </c>
      <c r="F88" s="34">
        <v>0</v>
      </c>
      <c r="G88" s="34">
        <v>0</v>
      </c>
      <c r="H88" s="34">
        <v>0</v>
      </c>
      <c r="I88" s="36">
        <v>0</v>
      </c>
      <c r="J88" s="34">
        <f t="shared" si="15"/>
        <v>0</v>
      </c>
      <c r="K88" s="34">
        <v>0</v>
      </c>
      <c r="L88" s="34">
        <f t="shared" si="16"/>
        <v>0</v>
      </c>
      <c r="M88" s="34">
        <f t="shared" si="17"/>
        <v>0</v>
      </c>
      <c r="N88" s="34">
        <f t="shared" si="18"/>
        <v>0</v>
      </c>
      <c r="O88" s="36">
        <f t="shared" si="19"/>
        <v>0</v>
      </c>
      <c r="P88" s="34">
        <v>0</v>
      </c>
      <c r="Q88" s="34">
        <f t="shared" si="28"/>
        <v>-0.90740740740740766</v>
      </c>
      <c r="R88" s="34">
        <f t="shared" si="22"/>
        <v>0</v>
      </c>
      <c r="S88" s="34">
        <f t="shared" si="23"/>
        <v>0</v>
      </c>
      <c r="T88" s="34">
        <f t="shared" si="24"/>
        <v>1.1796296296296298</v>
      </c>
      <c r="U88" s="37">
        <f t="shared" si="25"/>
        <v>0</v>
      </c>
      <c r="V88" s="37">
        <f t="shared" si="26"/>
        <v>0.72592592592592609</v>
      </c>
      <c r="W88" s="38">
        <f t="shared" si="27"/>
        <v>0.90740740740740766</v>
      </c>
      <c r="X88" s="39"/>
      <c r="Y88" s="40"/>
      <c r="Z88" s="40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96">
        <v>4500</v>
      </c>
      <c r="B89" s="34">
        <f t="shared" si="20"/>
        <v>4500</v>
      </c>
      <c r="C89" s="34">
        <f t="shared" si="21"/>
        <v>50</v>
      </c>
      <c r="D89" s="35">
        <v>0</v>
      </c>
      <c r="E89" s="34">
        <v>0</v>
      </c>
      <c r="F89" s="34">
        <v>0</v>
      </c>
      <c r="G89" s="34">
        <v>0</v>
      </c>
      <c r="H89" s="34">
        <v>0</v>
      </c>
      <c r="I89" s="36">
        <v>0</v>
      </c>
      <c r="J89" s="34">
        <f t="shared" si="15"/>
        <v>0</v>
      </c>
      <c r="K89" s="34">
        <v>0</v>
      </c>
      <c r="L89" s="34">
        <f t="shared" si="16"/>
        <v>0</v>
      </c>
      <c r="M89" s="34">
        <f t="shared" si="17"/>
        <v>0</v>
      </c>
      <c r="N89" s="34">
        <f t="shared" si="18"/>
        <v>0</v>
      </c>
      <c r="O89" s="36">
        <f t="shared" si="19"/>
        <v>0</v>
      </c>
      <c r="P89" s="34">
        <v>0</v>
      </c>
      <c r="Q89" s="34">
        <f t="shared" si="28"/>
        <v>-0.90740740740740766</v>
      </c>
      <c r="R89" s="34">
        <f t="shared" si="22"/>
        <v>0</v>
      </c>
      <c r="S89" s="34">
        <f t="shared" si="23"/>
        <v>0</v>
      </c>
      <c r="T89" s="34">
        <f t="shared" si="24"/>
        <v>1.1796296296296298</v>
      </c>
      <c r="U89" s="37">
        <f t="shared" si="25"/>
        <v>0</v>
      </c>
      <c r="V89" s="37">
        <f t="shared" si="26"/>
        <v>0.72592592592592609</v>
      </c>
      <c r="W89" s="38">
        <f t="shared" si="27"/>
        <v>0.90740740740740766</v>
      </c>
      <c r="X89" s="39"/>
      <c r="Y89" s="40"/>
      <c r="Z89" s="40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96">
        <v>4550</v>
      </c>
      <c r="B90" s="34">
        <f t="shared" si="20"/>
        <v>4550</v>
      </c>
      <c r="C90" s="34">
        <f t="shared" si="21"/>
        <v>50</v>
      </c>
      <c r="D90" s="35">
        <v>0</v>
      </c>
      <c r="E90" s="34">
        <v>0</v>
      </c>
      <c r="F90" s="34">
        <v>0</v>
      </c>
      <c r="G90" s="34">
        <v>0</v>
      </c>
      <c r="H90" s="34">
        <v>0</v>
      </c>
      <c r="I90" s="36">
        <v>0</v>
      </c>
      <c r="J90" s="34">
        <f t="shared" si="15"/>
        <v>0</v>
      </c>
      <c r="K90" s="34">
        <v>0</v>
      </c>
      <c r="L90" s="34">
        <f t="shared" si="16"/>
        <v>0</v>
      </c>
      <c r="M90" s="34">
        <f t="shared" si="17"/>
        <v>0</v>
      </c>
      <c r="N90" s="34">
        <f t="shared" si="18"/>
        <v>0</v>
      </c>
      <c r="O90" s="36">
        <f t="shared" si="19"/>
        <v>0</v>
      </c>
      <c r="P90" s="34">
        <v>0</v>
      </c>
      <c r="Q90" s="34">
        <f t="shared" si="28"/>
        <v>-0.90740740740740766</v>
      </c>
      <c r="R90" s="34">
        <f t="shared" si="22"/>
        <v>0</v>
      </c>
      <c r="S90" s="34">
        <f t="shared" si="23"/>
        <v>0</v>
      </c>
      <c r="T90" s="34">
        <f t="shared" si="24"/>
        <v>1.1796296296296298</v>
      </c>
      <c r="U90" s="37">
        <f t="shared" si="25"/>
        <v>0</v>
      </c>
      <c r="V90" s="37">
        <f t="shared" si="26"/>
        <v>0.72592592592592609</v>
      </c>
      <c r="W90" s="38">
        <f t="shared" si="27"/>
        <v>0.90740740740740766</v>
      </c>
      <c r="X90" s="39"/>
      <c r="Y90" s="40"/>
      <c r="Z90" s="40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96">
        <v>4600</v>
      </c>
      <c r="B91" s="34">
        <f t="shared" si="20"/>
        <v>4600</v>
      </c>
      <c r="C91" s="34">
        <f t="shared" si="21"/>
        <v>50</v>
      </c>
      <c r="D91" s="35">
        <v>0</v>
      </c>
      <c r="E91" s="34">
        <v>0</v>
      </c>
      <c r="F91" s="34">
        <v>0</v>
      </c>
      <c r="G91" s="34">
        <v>0</v>
      </c>
      <c r="H91" s="34">
        <v>0</v>
      </c>
      <c r="I91" s="36">
        <v>0</v>
      </c>
      <c r="J91" s="34">
        <f t="shared" si="15"/>
        <v>0</v>
      </c>
      <c r="K91" s="34">
        <v>0</v>
      </c>
      <c r="L91" s="34">
        <f t="shared" si="16"/>
        <v>0</v>
      </c>
      <c r="M91" s="34">
        <f t="shared" si="17"/>
        <v>0</v>
      </c>
      <c r="N91" s="34">
        <f t="shared" si="18"/>
        <v>0</v>
      </c>
      <c r="O91" s="36">
        <f t="shared" si="19"/>
        <v>0</v>
      </c>
      <c r="P91" s="34">
        <v>0</v>
      </c>
      <c r="Q91" s="34">
        <f t="shared" si="28"/>
        <v>-0.90740740740740766</v>
      </c>
      <c r="R91" s="34">
        <f t="shared" si="22"/>
        <v>0</v>
      </c>
      <c r="S91" s="34">
        <f t="shared" si="23"/>
        <v>0</v>
      </c>
      <c r="T91" s="34">
        <f t="shared" si="24"/>
        <v>1.1796296296296298</v>
      </c>
      <c r="U91" s="37">
        <f t="shared" si="25"/>
        <v>0</v>
      </c>
      <c r="V91" s="37">
        <f t="shared" si="26"/>
        <v>0.72592592592592609</v>
      </c>
      <c r="W91" s="38">
        <f t="shared" si="27"/>
        <v>0.90740740740740766</v>
      </c>
      <c r="X91" s="39"/>
      <c r="Y91" s="40"/>
      <c r="Z91" s="40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96">
        <v>4650</v>
      </c>
      <c r="B92" s="34">
        <f t="shared" si="20"/>
        <v>4650</v>
      </c>
      <c r="C92" s="34">
        <f t="shared" si="21"/>
        <v>50</v>
      </c>
      <c r="D92" s="35">
        <v>0</v>
      </c>
      <c r="E92" s="34">
        <v>0</v>
      </c>
      <c r="F92" s="34">
        <v>0</v>
      </c>
      <c r="G92" s="34">
        <v>0</v>
      </c>
      <c r="H92" s="34">
        <v>0</v>
      </c>
      <c r="I92" s="36">
        <v>0</v>
      </c>
      <c r="J92" s="34">
        <f t="shared" si="15"/>
        <v>0</v>
      </c>
      <c r="K92" s="34">
        <v>0</v>
      </c>
      <c r="L92" s="34">
        <f t="shared" si="16"/>
        <v>0</v>
      </c>
      <c r="M92" s="34">
        <f t="shared" si="17"/>
        <v>0</v>
      </c>
      <c r="N92" s="34">
        <f t="shared" si="18"/>
        <v>0</v>
      </c>
      <c r="O92" s="36">
        <f t="shared" si="19"/>
        <v>0</v>
      </c>
      <c r="P92" s="34">
        <v>0</v>
      </c>
      <c r="Q92" s="34">
        <f t="shared" si="28"/>
        <v>-0.90740740740740766</v>
      </c>
      <c r="R92" s="34">
        <f t="shared" si="22"/>
        <v>0</v>
      </c>
      <c r="S92" s="34">
        <f t="shared" si="23"/>
        <v>0</v>
      </c>
      <c r="T92" s="34">
        <f t="shared" si="24"/>
        <v>1.1796296296296298</v>
      </c>
      <c r="U92" s="37">
        <f t="shared" si="25"/>
        <v>0</v>
      </c>
      <c r="V92" s="37">
        <f t="shared" si="26"/>
        <v>0.72592592592592609</v>
      </c>
      <c r="W92" s="38">
        <f t="shared" si="27"/>
        <v>0.90740740740740766</v>
      </c>
      <c r="X92" s="39"/>
      <c r="Y92" s="40"/>
      <c r="Z92" s="40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96">
        <v>4700</v>
      </c>
      <c r="B93" s="34">
        <f t="shared" si="20"/>
        <v>4700</v>
      </c>
      <c r="C93" s="34">
        <f t="shared" si="21"/>
        <v>50</v>
      </c>
      <c r="D93" s="35">
        <v>0</v>
      </c>
      <c r="E93" s="34">
        <v>0</v>
      </c>
      <c r="F93" s="34">
        <v>0</v>
      </c>
      <c r="G93" s="34">
        <v>0</v>
      </c>
      <c r="H93" s="34">
        <v>0</v>
      </c>
      <c r="I93" s="36">
        <v>0</v>
      </c>
      <c r="J93" s="34">
        <f t="shared" si="15"/>
        <v>0</v>
      </c>
      <c r="K93" s="34">
        <v>0</v>
      </c>
      <c r="L93" s="34">
        <f t="shared" si="16"/>
        <v>0</v>
      </c>
      <c r="M93" s="34">
        <f t="shared" si="17"/>
        <v>0</v>
      </c>
      <c r="N93" s="34">
        <f t="shared" si="18"/>
        <v>0</v>
      </c>
      <c r="O93" s="36">
        <f t="shared" si="19"/>
        <v>0</v>
      </c>
      <c r="P93" s="34">
        <v>0</v>
      </c>
      <c r="Q93" s="34">
        <f t="shared" si="28"/>
        <v>-0.90740740740740766</v>
      </c>
      <c r="R93" s="34">
        <f t="shared" si="22"/>
        <v>0</v>
      </c>
      <c r="S93" s="34">
        <f t="shared" si="23"/>
        <v>0</v>
      </c>
      <c r="T93" s="34">
        <f t="shared" si="24"/>
        <v>1.1796296296296298</v>
      </c>
      <c r="U93" s="37">
        <f t="shared" si="25"/>
        <v>0</v>
      </c>
      <c r="V93" s="37">
        <f t="shared" si="26"/>
        <v>0.72592592592592609</v>
      </c>
      <c r="W93" s="38">
        <f t="shared" si="27"/>
        <v>0.90740740740740766</v>
      </c>
      <c r="X93" s="39"/>
      <c r="Y93" s="40"/>
      <c r="Z93" s="40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96">
        <v>4750</v>
      </c>
      <c r="B94" s="34">
        <f t="shared" si="20"/>
        <v>4750</v>
      </c>
      <c r="C94" s="34">
        <f t="shared" si="21"/>
        <v>50</v>
      </c>
      <c r="D94" s="35">
        <v>0</v>
      </c>
      <c r="E94" s="34">
        <v>0</v>
      </c>
      <c r="F94" s="34">
        <v>0</v>
      </c>
      <c r="G94" s="34">
        <v>0</v>
      </c>
      <c r="H94" s="34">
        <v>0</v>
      </c>
      <c r="I94" s="36">
        <v>0</v>
      </c>
      <c r="J94" s="34">
        <f t="shared" si="15"/>
        <v>0</v>
      </c>
      <c r="K94" s="34">
        <v>0</v>
      </c>
      <c r="L94" s="34">
        <f t="shared" si="16"/>
        <v>0</v>
      </c>
      <c r="M94" s="34">
        <f t="shared" si="17"/>
        <v>0</v>
      </c>
      <c r="N94" s="34">
        <f t="shared" si="18"/>
        <v>0</v>
      </c>
      <c r="O94" s="36">
        <f t="shared" si="19"/>
        <v>0</v>
      </c>
      <c r="P94" s="34">
        <v>0</v>
      </c>
      <c r="Q94" s="34">
        <f t="shared" si="28"/>
        <v>-0.90740740740740766</v>
      </c>
      <c r="R94" s="34">
        <f t="shared" si="22"/>
        <v>0</v>
      </c>
      <c r="S94" s="34">
        <f t="shared" si="23"/>
        <v>0</v>
      </c>
      <c r="T94" s="34">
        <f t="shared" si="24"/>
        <v>1.1796296296296298</v>
      </c>
      <c r="U94" s="37">
        <f t="shared" si="25"/>
        <v>0</v>
      </c>
      <c r="V94" s="37">
        <f t="shared" si="26"/>
        <v>0.72592592592592609</v>
      </c>
      <c r="W94" s="38">
        <f t="shared" si="27"/>
        <v>0.90740740740740766</v>
      </c>
      <c r="X94" s="39"/>
      <c r="Y94" s="40"/>
      <c r="Z94" s="40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96">
        <v>4765</v>
      </c>
      <c r="B95" s="34">
        <f t="shared" si="20"/>
        <v>4765</v>
      </c>
      <c r="C95" s="34">
        <f t="shared" si="21"/>
        <v>15</v>
      </c>
      <c r="D95" s="35">
        <v>0</v>
      </c>
      <c r="E95" s="34">
        <v>0</v>
      </c>
      <c r="F95" s="34">
        <v>0</v>
      </c>
      <c r="G95" s="34">
        <v>0</v>
      </c>
      <c r="H95" s="34">
        <v>0</v>
      </c>
      <c r="I95" s="36">
        <v>0</v>
      </c>
      <c r="J95" s="34">
        <f t="shared" si="15"/>
        <v>0</v>
      </c>
      <c r="K95" s="34">
        <v>0</v>
      </c>
      <c r="L95" s="34">
        <f t="shared" si="16"/>
        <v>0</v>
      </c>
      <c r="M95" s="34">
        <f t="shared" si="17"/>
        <v>0</v>
      </c>
      <c r="N95" s="34">
        <f t="shared" si="18"/>
        <v>0</v>
      </c>
      <c r="O95" s="36">
        <f t="shared" si="19"/>
        <v>0</v>
      </c>
      <c r="P95" s="34">
        <v>0</v>
      </c>
      <c r="Q95" s="34">
        <f t="shared" si="28"/>
        <v>-0.90740740740740766</v>
      </c>
      <c r="R95" s="34">
        <f t="shared" si="22"/>
        <v>0</v>
      </c>
      <c r="S95" s="34">
        <f t="shared" si="23"/>
        <v>0</v>
      </c>
      <c r="T95" s="34">
        <f t="shared" si="24"/>
        <v>1.1796296296296298</v>
      </c>
      <c r="U95" s="37">
        <f t="shared" si="25"/>
        <v>0</v>
      </c>
      <c r="V95" s="37">
        <f t="shared" si="26"/>
        <v>0.72592592592592609</v>
      </c>
      <c r="W95" s="38">
        <f t="shared" si="27"/>
        <v>0.90740740740740766</v>
      </c>
      <c r="X95" s="39"/>
      <c r="Y95" s="40"/>
      <c r="Z95" s="40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96">
        <v>4800</v>
      </c>
      <c r="B96" s="34">
        <f t="shared" si="20"/>
        <v>4800</v>
      </c>
      <c r="C96" s="34">
        <f t="shared" si="21"/>
        <v>35</v>
      </c>
      <c r="D96" s="35">
        <v>0</v>
      </c>
      <c r="E96" s="34">
        <v>0</v>
      </c>
      <c r="F96" s="34">
        <v>0</v>
      </c>
      <c r="G96" s="34">
        <v>0</v>
      </c>
      <c r="H96" s="34">
        <v>0</v>
      </c>
      <c r="I96" s="36">
        <v>0</v>
      </c>
      <c r="J96" s="34">
        <f t="shared" si="15"/>
        <v>0</v>
      </c>
      <c r="K96" s="34">
        <v>0</v>
      </c>
      <c r="L96" s="34">
        <f t="shared" si="16"/>
        <v>0</v>
      </c>
      <c r="M96" s="34">
        <f t="shared" si="17"/>
        <v>0</v>
      </c>
      <c r="N96" s="34">
        <f t="shared" si="18"/>
        <v>0</v>
      </c>
      <c r="O96" s="36">
        <f t="shared" si="19"/>
        <v>0</v>
      </c>
      <c r="P96" s="34">
        <v>0</v>
      </c>
      <c r="Q96" s="34">
        <f t="shared" si="28"/>
        <v>-0.90740740740740766</v>
      </c>
      <c r="R96" s="34">
        <f t="shared" si="22"/>
        <v>0</v>
      </c>
      <c r="S96" s="34">
        <f t="shared" si="23"/>
        <v>0</v>
      </c>
      <c r="T96" s="34">
        <f t="shared" si="24"/>
        <v>1.1796296296296298</v>
      </c>
      <c r="U96" s="37">
        <f t="shared" si="25"/>
        <v>0</v>
      </c>
      <c r="V96" s="37">
        <f t="shared" si="26"/>
        <v>0.72592592592592609</v>
      </c>
      <c r="W96" s="38">
        <f t="shared" si="27"/>
        <v>0.90740740740740766</v>
      </c>
      <c r="X96" s="39"/>
      <c r="Y96" s="40"/>
      <c r="Z96" s="40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96">
        <v>4850</v>
      </c>
      <c r="B97" s="34">
        <f t="shared" si="20"/>
        <v>4850</v>
      </c>
      <c r="C97" s="34">
        <f t="shared" si="21"/>
        <v>50</v>
      </c>
      <c r="D97" s="35">
        <v>0</v>
      </c>
      <c r="E97" s="34">
        <v>0</v>
      </c>
      <c r="F97" s="34">
        <v>0</v>
      </c>
      <c r="G97" s="34">
        <v>0</v>
      </c>
      <c r="H97" s="34">
        <v>0</v>
      </c>
      <c r="I97" s="36">
        <v>0</v>
      </c>
      <c r="J97" s="34">
        <f t="shared" si="15"/>
        <v>0</v>
      </c>
      <c r="K97" s="34">
        <v>0</v>
      </c>
      <c r="L97" s="34">
        <f t="shared" si="16"/>
        <v>0</v>
      </c>
      <c r="M97" s="34">
        <f t="shared" si="17"/>
        <v>0</v>
      </c>
      <c r="N97" s="34">
        <f t="shared" si="18"/>
        <v>0</v>
      </c>
      <c r="O97" s="36">
        <f t="shared" si="19"/>
        <v>0</v>
      </c>
      <c r="P97" s="34">
        <v>0</v>
      </c>
      <c r="Q97" s="34">
        <f t="shared" si="28"/>
        <v>-0.90740740740740766</v>
      </c>
      <c r="R97" s="34">
        <f t="shared" si="22"/>
        <v>0</v>
      </c>
      <c r="S97" s="34">
        <f t="shared" si="23"/>
        <v>0</v>
      </c>
      <c r="T97" s="34">
        <f t="shared" si="24"/>
        <v>1.1796296296296298</v>
      </c>
      <c r="U97" s="37">
        <f t="shared" si="25"/>
        <v>0</v>
      </c>
      <c r="V97" s="37">
        <f t="shared" si="26"/>
        <v>0.72592592592592609</v>
      </c>
      <c r="W97" s="38">
        <f t="shared" si="27"/>
        <v>0.90740740740740766</v>
      </c>
      <c r="X97" s="39"/>
      <c r="Y97" s="40"/>
      <c r="Z97" s="40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96">
        <v>4900</v>
      </c>
      <c r="B98" s="34">
        <f t="shared" si="20"/>
        <v>4900</v>
      </c>
      <c r="C98" s="34">
        <f t="shared" si="21"/>
        <v>50</v>
      </c>
      <c r="D98" s="35">
        <v>0</v>
      </c>
      <c r="E98" s="34">
        <v>0</v>
      </c>
      <c r="F98" s="34">
        <v>0</v>
      </c>
      <c r="G98" s="34">
        <v>0</v>
      </c>
      <c r="H98" s="34">
        <v>0</v>
      </c>
      <c r="I98" s="36">
        <v>0</v>
      </c>
      <c r="J98" s="34">
        <f t="shared" si="15"/>
        <v>0</v>
      </c>
      <c r="K98" s="34">
        <v>0</v>
      </c>
      <c r="L98" s="34">
        <f t="shared" si="16"/>
        <v>0</v>
      </c>
      <c r="M98" s="34">
        <f t="shared" si="17"/>
        <v>0</v>
      </c>
      <c r="N98" s="34">
        <f t="shared" si="18"/>
        <v>0</v>
      </c>
      <c r="O98" s="36">
        <f t="shared" si="19"/>
        <v>0</v>
      </c>
      <c r="P98" s="34">
        <v>0</v>
      </c>
      <c r="Q98" s="34">
        <f t="shared" si="28"/>
        <v>-0.90740740740740766</v>
      </c>
      <c r="R98" s="34">
        <f t="shared" si="22"/>
        <v>0</v>
      </c>
      <c r="S98" s="34">
        <f t="shared" si="23"/>
        <v>0</v>
      </c>
      <c r="T98" s="34">
        <f t="shared" si="24"/>
        <v>1.1796296296296298</v>
      </c>
      <c r="U98" s="37">
        <f t="shared" si="25"/>
        <v>0</v>
      </c>
      <c r="V98" s="37">
        <f t="shared" si="26"/>
        <v>0.72592592592592609</v>
      </c>
      <c r="W98" s="38">
        <f t="shared" si="27"/>
        <v>0.90740740740740766</v>
      </c>
      <c r="X98" s="39"/>
      <c r="Y98" s="40"/>
      <c r="Z98" s="40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96">
        <v>4927</v>
      </c>
      <c r="B99" s="34">
        <f t="shared" si="20"/>
        <v>4927</v>
      </c>
      <c r="C99" s="34">
        <f t="shared" si="21"/>
        <v>27</v>
      </c>
      <c r="D99" s="35">
        <v>0</v>
      </c>
      <c r="E99" s="34">
        <v>0</v>
      </c>
      <c r="F99" s="34">
        <v>0</v>
      </c>
      <c r="G99" s="34">
        <v>0</v>
      </c>
      <c r="H99" s="34">
        <v>0</v>
      </c>
      <c r="I99" s="36">
        <v>0</v>
      </c>
      <c r="J99" s="34">
        <f t="shared" si="15"/>
        <v>0</v>
      </c>
      <c r="K99" s="34">
        <v>0</v>
      </c>
      <c r="L99" s="34">
        <f t="shared" si="16"/>
        <v>0</v>
      </c>
      <c r="M99" s="34">
        <f t="shared" si="17"/>
        <v>0</v>
      </c>
      <c r="N99" s="34">
        <f t="shared" si="18"/>
        <v>0</v>
      </c>
      <c r="O99" s="36">
        <f t="shared" si="19"/>
        <v>0</v>
      </c>
      <c r="P99" s="34">
        <v>0</v>
      </c>
      <c r="Q99" s="34">
        <f t="shared" si="28"/>
        <v>-0.90740740740740766</v>
      </c>
      <c r="R99" s="34">
        <f t="shared" si="22"/>
        <v>0</v>
      </c>
      <c r="S99" s="34">
        <f t="shared" si="23"/>
        <v>0</v>
      </c>
      <c r="T99" s="34">
        <f t="shared" si="24"/>
        <v>1.1796296296296298</v>
      </c>
      <c r="U99" s="37">
        <f t="shared" si="25"/>
        <v>0</v>
      </c>
      <c r="V99" s="37">
        <f t="shared" si="26"/>
        <v>0.72592592592592609</v>
      </c>
      <c r="W99" s="38">
        <f t="shared" si="27"/>
        <v>0.90740740740740766</v>
      </c>
      <c r="X99" s="39"/>
      <c r="Y99" s="40"/>
      <c r="Z99" s="40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96">
        <v>4950</v>
      </c>
      <c r="B100" s="34">
        <f t="shared" si="20"/>
        <v>4950</v>
      </c>
      <c r="C100" s="34">
        <f t="shared" si="21"/>
        <v>23</v>
      </c>
      <c r="D100" s="35">
        <v>0</v>
      </c>
      <c r="E100" s="34">
        <v>0</v>
      </c>
      <c r="F100" s="34">
        <v>0</v>
      </c>
      <c r="G100" s="34">
        <v>0</v>
      </c>
      <c r="H100" s="34">
        <v>0</v>
      </c>
      <c r="I100" s="36">
        <v>0</v>
      </c>
      <c r="J100" s="34">
        <f t="shared" si="15"/>
        <v>0</v>
      </c>
      <c r="K100" s="34">
        <v>0</v>
      </c>
      <c r="L100" s="34">
        <f t="shared" si="16"/>
        <v>0</v>
      </c>
      <c r="M100" s="34">
        <f t="shared" si="17"/>
        <v>0</v>
      </c>
      <c r="N100" s="34">
        <f t="shared" si="18"/>
        <v>0</v>
      </c>
      <c r="O100" s="36">
        <f t="shared" si="19"/>
        <v>0</v>
      </c>
      <c r="P100" s="34">
        <v>0</v>
      </c>
      <c r="Q100" s="34">
        <f t="shared" si="28"/>
        <v>-0.90740740740740766</v>
      </c>
      <c r="R100" s="34">
        <f t="shared" si="22"/>
        <v>0</v>
      </c>
      <c r="S100" s="34">
        <f t="shared" si="23"/>
        <v>0</v>
      </c>
      <c r="T100" s="34">
        <f t="shared" si="24"/>
        <v>1.1796296296296298</v>
      </c>
      <c r="U100" s="37">
        <f t="shared" si="25"/>
        <v>0</v>
      </c>
      <c r="V100" s="37">
        <f t="shared" si="26"/>
        <v>0.72592592592592609</v>
      </c>
      <c r="W100" s="38">
        <f t="shared" si="27"/>
        <v>0.90740740740740766</v>
      </c>
      <c r="X100" s="39"/>
      <c r="Y100" s="40"/>
      <c r="Z100" s="40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96">
        <v>5000</v>
      </c>
      <c r="B101" s="34">
        <f t="shared" si="20"/>
        <v>5000</v>
      </c>
      <c r="C101" s="34">
        <f t="shared" si="21"/>
        <v>50</v>
      </c>
      <c r="D101" s="35">
        <v>0</v>
      </c>
      <c r="E101" s="34">
        <v>0</v>
      </c>
      <c r="F101" s="34">
        <v>0</v>
      </c>
      <c r="G101" s="34">
        <v>0</v>
      </c>
      <c r="H101" s="34">
        <v>0</v>
      </c>
      <c r="I101" s="36">
        <v>0</v>
      </c>
      <c r="J101" s="34">
        <f t="shared" si="15"/>
        <v>0</v>
      </c>
      <c r="K101" s="34">
        <v>0</v>
      </c>
      <c r="L101" s="34">
        <f t="shared" si="16"/>
        <v>0</v>
      </c>
      <c r="M101" s="34">
        <f t="shared" si="17"/>
        <v>0</v>
      </c>
      <c r="N101" s="34">
        <f t="shared" si="18"/>
        <v>0</v>
      </c>
      <c r="O101" s="36">
        <f t="shared" si="19"/>
        <v>0</v>
      </c>
      <c r="P101" s="34">
        <v>0</v>
      </c>
      <c r="Q101" s="34">
        <f t="shared" si="28"/>
        <v>-0.90740740740740766</v>
      </c>
      <c r="R101" s="34">
        <f t="shared" si="22"/>
        <v>0</v>
      </c>
      <c r="S101" s="34">
        <f t="shared" si="23"/>
        <v>0</v>
      </c>
      <c r="T101" s="34">
        <f t="shared" si="24"/>
        <v>1.1796296296296298</v>
      </c>
      <c r="U101" s="37">
        <f t="shared" si="25"/>
        <v>0</v>
      </c>
      <c r="V101" s="37">
        <f t="shared" si="26"/>
        <v>0.72592592592592609</v>
      </c>
      <c r="W101" s="38">
        <f t="shared" si="27"/>
        <v>0.90740740740740766</v>
      </c>
      <c r="X101" s="39"/>
      <c r="Y101" s="40"/>
      <c r="Z101" s="40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96">
        <v>5001</v>
      </c>
      <c r="B102" s="34">
        <f t="shared" si="20"/>
        <v>5001</v>
      </c>
      <c r="C102" s="34">
        <f t="shared" si="21"/>
        <v>1</v>
      </c>
      <c r="D102" s="35">
        <v>0</v>
      </c>
      <c r="E102" s="34">
        <v>0</v>
      </c>
      <c r="F102" s="34">
        <v>0</v>
      </c>
      <c r="G102" s="34">
        <v>0</v>
      </c>
      <c r="H102" s="34">
        <v>0</v>
      </c>
      <c r="I102" s="36">
        <v>0</v>
      </c>
      <c r="J102" s="34">
        <f t="shared" si="15"/>
        <v>0</v>
      </c>
      <c r="K102" s="34">
        <v>0</v>
      </c>
      <c r="L102" s="34">
        <f t="shared" si="16"/>
        <v>0</v>
      </c>
      <c r="M102" s="34">
        <f t="shared" si="17"/>
        <v>0</v>
      </c>
      <c r="N102" s="34">
        <f t="shared" si="18"/>
        <v>0</v>
      </c>
      <c r="O102" s="36">
        <f t="shared" si="19"/>
        <v>0</v>
      </c>
      <c r="P102" s="34">
        <v>0</v>
      </c>
      <c r="Q102" s="34">
        <f t="shared" si="28"/>
        <v>-0.90740740740740766</v>
      </c>
      <c r="R102" s="34">
        <f t="shared" si="22"/>
        <v>0</v>
      </c>
      <c r="S102" s="34">
        <f t="shared" si="23"/>
        <v>0</v>
      </c>
      <c r="T102" s="34">
        <f t="shared" si="24"/>
        <v>1.1796296296296298</v>
      </c>
      <c r="U102" s="37">
        <f t="shared" si="25"/>
        <v>0</v>
      </c>
      <c r="V102" s="37">
        <f t="shared" si="26"/>
        <v>0.72592592592592609</v>
      </c>
      <c r="W102" s="38">
        <f t="shared" si="27"/>
        <v>0.90740740740740766</v>
      </c>
      <c r="X102" s="39"/>
      <c r="Y102" s="40"/>
      <c r="Z102" s="40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96">
        <v>5050</v>
      </c>
      <c r="B103" s="34">
        <f t="shared" si="20"/>
        <v>5050</v>
      </c>
      <c r="C103" s="34">
        <f t="shared" si="21"/>
        <v>49</v>
      </c>
      <c r="D103" s="35">
        <v>0</v>
      </c>
      <c r="E103" s="34">
        <v>0</v>
      </c>
      <c r="F103" s="34">
        <v>0</v>
      </c>
      <c r="G103" s="34">
        <v>0</v>
      </c>
      <c r="H103" s="34">
        <v>0</v>
      </c>
      <c r="I103" s="36">
        <v>0</v>
      </c>
      <c r="J103" s="34">
        <f t="shared" si="15"/>
        <v>0</v>
      </c>
      <c r="K103" s="34">
        <v>0</v>
      </c>
      <c r="L103" s="34">
        <f t="shared" si="16"/>
        <v>0</v>
      </c>
      <c r="M103" s="34">
        <f t="shared" si="17"/>
        <v>0</v>
      </c>
      <c r="N103" s="34">
        <f t="shared" si="18"/>
        <v>0</v>
      </c>
      <c r="O103" s="36">
        <f t="shared" si="19"/>
        <v>0</v>
      </c>
      <c r="P103" s="34">
        <v>0</v>
      </c>
      <c r="Q103" s="34">
        <f t="shared" si="28"/>
        <v>-0.90740740740740766</v>
      </c>
      <c r="R103" s="34">
        <f t="shared" si="22"/>
        <v>0</v>
      </c>
      <c r="S103" s="34">
        <f t="shared" si="23"/>
        <v>0</v>
      </c>
      <c r="T103" s="34">
        <f t="shared" si="24"/>
        <v>1.1796296296296298</v>
      </c>
      <c r="U103" s="37">
        <f t="shared" si="25"/>
        <v>0</v>
      </c>
      <c r="V103" s="37">
        <f t="shared" si="26"/>
        <v>0.72592592592592609</v>
      </c>
      <c r="W103" s="38">
        <f t="shared" si="27"/>
        <v>0.90740740740740766</v>
      </c>
      <c r="X103" s="39"/>
      <c r="Y103" s="40"/>
      <c r="Z103" s="40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96">
        <v>5100</v>
      </c>
      <c r="B104" s="34">
        <f t="shared" si="20"/>
        <v>5100</v>
      </c>
      <c r="C104" s="34">
        <f t="shared" si="21"/>
        <v>50</v>
      </c>
      <c r="D104" s="35">
        <v>0</v>
      </c>
      <c r="E104" s="34">
        <v>0</v>
      </c>
      <c r="F104" s="34">
        <v>0</v>
      </c>
      <c r="G104" s="34">
        <v>0</v>
      </c>
      <c r="H104" s="34">
        <v>0</v>
      </c>
      <c r="I104" s="36">
        <v>0</v>
      </c>
      <c r="J104" s="34">
        <f t="shared" si="15"/>
        <v>0</v>
      </c>
      <c r="K104" s="34">
        <v>0</v>
      </c>
      <c r="L104" s="34">
        <f t="shared" si="16"/>
        <v>0</v>
      </c>
      <c r="M104" s="34">
        <f t="shared" si="17"/>
        <v>0</v>
      </c>
      <c r="N104" s="34">
        <f t="shared" si="18"/>
        <v>0</v>
      </c>
      <c r="O104" s="36">
        <f t="shared" si="19"/>
        <v>0</v>
      </c>
      <c r="P104" s="34">
        <v>0</v>
      </c>
      <c r="Q104" s="34">
        <f t="shared" si="28"/>
        <v>-0.90740740740740766</v>
      </c>
      <c r="R104" s="34">
        <f t="shared" si="22"/>
        <v>0</v>
      </c>
      <c r="S104" s="34">
        <f t="shared" si="23"/>
        <v>0</v>
      </c>
      <c r="T104" s="34">
        <f t="shared" si="24"/>
        <v>1.1796296296296298</v>
      </c>
      <c r="U104" s="37">
        <f t="shared" si="25"/>
        <v>0</v>
      </c>
      <c r="V104" s="37">
        <f t="shared" si="26"/>
        <v>0.72592592592592609</v>
      </c>
      <c r="W104" s="38">
        <f t="shared" si="27"/>
        <v>0.90740740740740766</v>
      </c>
      <c r="X104" s="39"/>
      <c r="Y104" s="40"/>
      <c r="Z104" s="40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96">
        <v>5150</v>
      </c>
      <c r="B105" s="34">
        <f t="shared" si="20"/>
        <v>5150</v>
      </c>
      <c r="C105" s="34">
        <f t="shared" si="21"/>
        <v>50</v>
      </c>
      <c r="D105" s="35">
        <v>0</v>
      </c>
      <c r="E105" s="34">
        <v>0</v>
      </c>
      <c r="F105" s="34">
        <v>0</v>
      </c>
      <c r="G105" s="34">
        <v>0</v>
      </c>
      <c r="H105" s="34">
        <v>0</v>
      </c>
      <c r="I105" s="36">
        <v>0</v>
      </c>
      <c r="J105" s="34">
        <f t="shared" si="15"/>
        <v>0</v>
      </c>
      <c r="K105" s="34">
        <v>0</v>
      </c>
      <c r="L105" s="34">
        <f t="shared" si="16"/>
        <v>0</v>
      </c>
      <c r="M105" s="34">
        <f t="shared" si="17"/>
        <v>0</v>
      </c>
      <c r="N105" s="34">
        <f t="shared" si="18"/>
        <v>0</v>
      </c>
      <c r="O105" s="36">
        <f t="shared" si="19"/>
        <v>0</v>
      </c>
      <c r="P105" s="34">
        <v>0</v>
      </c>
      <c r="Q105" s="34">
        <f t="shared" si="28"/>
        <v>-0.90740740740740766</v>
      </c>
      <c r="R105" s="34">
        <f t="shared" si="22"/>
        <v>0</v>
      </c>
      <c r="S105" s="34">
        <f t="shared" si="23"/>
        <v>0</v>
      </c>
      <c r="T105" s="34">
        <f t="shared" si="24"/>
        <v>1.1796296296296298</v>
      </c>
      <c r="U105" s="37">
        <f t="shared" si="25"/>
        <v>0</v>
      </c>
      <c r="V105" s="37">
        <f t="shared" si="26"/>
        <v>0.72592592592592609</v>
      </c>
      <c r="W105" s="38">
        <f t="shared" si="27"/>
        <v>0.90740740740740766</v>
      </c>
      <c r="X105" s="39"/>
      <c r="Y105" s="40"/>
      <c r="Z105" s="40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96">
        <v>5200</v>
      </c>
      <c r="B106" s="34">
        <f t="shared" si="20"/>
        <v>5200</v>
      </c>
      <c r="C106" s="34">
        <f t="shared" si="21"/>
        <v>50</v>
      </c>
      <c r="D106" s="35">
        <v>0</v>
      </c>
      <c r="E106" s="34">
        <v>0</v>
      </c>
      <c r="F106" s="34">
        <v>0</v>
      </c>
      <c r="G106" s="34">
        <v>0</v>
      </c>
      <c r="H106" s="34">
        <v>0</v>
      </c>
      <c r="I106" s="36">
        <v>0</v>
      </c>
      <c r="J106" s="34">
        <f t="shared" si="15"/>
        <v>0</v>
      </c>
      <c r="K106" s="34">
        <v>0</v>
      </c>
      <c r="L106" s="34">
        <f t="shared" si="16"/>
        <v>0</v>
      </c>
      <c r="M106" s="34">
        <f t="shared" si="17"/>
        <v>0</v>
      </c>
      <c r="N106" s="34">
        <f t="shared" si="18"/>
        <v>0</v>
      </c>
      <c r="O106" s="36">
        <f t="shared" si="19"/>
        <v>0</v>
      </c>
      <c r="P106" s="34">
        <v>0</v>
      </c>
      <c r="Q106" s="34">
        <f t="shared" si="28"/>
        <v>-0.90740740740740766</v>
      </c>
      <c r="R106" s="34">
        <f t="shared" si="22"/>
        <v>0</v>
      </c>
      <c r="S106" s="34">
        <f t="shared" si="23"/>
        <v>0</v>
      </c>
      <c r="T106" s="34">
        <f t="shared" si="24"/>
        <v>1.1796296296296298</v>
      </c>
      <c r="U106" s="37">
        <f t="shared" si="25"/>
        <v>0</v>
      </c>
      <c r="V106" s="37">
        <f t="shared" si="26"/>
        <v>0.72592592592592609</v>
      </c>
      <c r="W106" s="38">
        <f t="shared" si="27"/>
        <v>0.90740740740740766</v>
      </c>
      <c r="X106" s="39"/>
      <c r="Y106" s="40"/>
      <c r="Z106" s="40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96">
        <v>5250</v>
      </c>
      <c r="B107" s="34">
        <f t="shared" si="20"/>
        <v>5250</v>
      </c>
      <c r="C107" s="34">
        <f t="shared" si="21"/>
        <v>50</v>
      </c>
      <c r="D107" s="35">
        <v>0</v>
      </c>
      <c r="E107" s="34">
        <v>0</v>
      </c>
      <c r="F107" s="34">
        <v>0</v>
      </c>
      <c r="G107" s="34">
        <v>0</v>
      </c>
      <c r="H107" s="34">
        <v>0</v>
      </c>
      <c r="I107" s="36">
        <v>0</v>
      </c>
      <c r="J107" s="34">
        <f t="shared" si="15"/>
        <v>0</v>
      </c>
      <c r="K107" s="34">
        <v>0</v>
      </c>
      <c r="L107" s="34">
        <f t="shared" si="16"/>
        <v>0</v>
      </c>
      <c r="M107" s="34">
        <f t="shared" si="17"/>
        <v>0</v>
      </c>
      <c r="N107" s="34">
        <f t="shared" si="18"/>
        <v>0</v>
      </c>
      <c r="O107" s="36">
        <f t="shared" si="19"/>
        <v>0</v>
      </c>
      <c r="P107" s="34">
        <v>0</v>
      </c>
      <c r="Q107" s="34">
        <f t="shared" si="28"/>
        <v>-0.90740740740740766</v>
      </c>
      <c r="R107" s="34">
        <f t="shared" si="22"/>
        <v>0</v>
      </c>
      <c r="S107" s="34">
        <f t="shared" si="23"/>
        <v>0</v>
      </c>
      <c r="T107" s="34">
        <f t="shared" si="24"/>
        <v>1.1796296296296298</v>
      </c>
      <c r="U107" s="37">
        <f t="shared" si="25"/>
        <v>0</v>
      </c>
      <c r="V107" s="37">
        <f t="shared" si="26"/>
        <v>0.72592592592592609</v>
      </c>
      <c r="W107" s="38">
        <f t="shared" si="27"/>
        <v>0.90740740740740766</v>
      </c>
      <c r="X107" s="39"/>
      <c r="Y107" s="40"/>
      <c r="Z107" s="40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96">
        <v>5300</v>
      </c>
      <c r="B108" s="34">
        <f t="shared" si="20"/>
        <v>5300</v>
      </c>
      <c r="C108" s="34">
        <f t="shared" si="21"/>
        <v>50</v>
      </c>
      <c r="D108" s="35">
        <v>0</v>
      </c>
      <c r="E108" s="34">
        <v>0</v>
      </c>
      <c r="F108" s="34">
        <v>0</v>
      </c>
      <c r="G108" s="34">
        <v>0</v>
      </c>
      <c r="H108" s="34">
        <v>0</v>
      </c>
      <c r="I108" s="36">
        <v>0</v>
      </c>
      <c r="J108" s="34">
        <f t="shared" si="15"/>
        <v>0</v>
      </c>
      <c r="K108" s="34">
        <v>0</v>
      </c>
      <c r="L108" s="34">
        <f t="shared" si="16"/>
        <v>0</v>
      </c>
      <c r="M108" s="34">
        <f t="shared" si="17"/>
        <v>0</v>
      </c>
      <c r="N108" s="34">
        <f t="shared" si="18"/>
        <v>0</v>
      </c>
      <c r="O108" s="36">
        <f t="shared" si="19"/>
        <v>0</v>
      </c>
      <c r="P108" s="34">
        <v>0</v>
      </c>
      <c r="Q108" s="34">
        <f t="shared" si="28"/>
        <v>-0.90740740740740766</v>
      </c>
      <c r="R108" s="34">
        <f t="shared" si="22"/>
        <v>0</v>
      </c>
      <c r="S108" s="34">
        <f t="shared" si="23"/>
        <v>0</v>
      </c>
      <c r="T108" s="34">
        <f t="shared" si="24"/>
        <v>1.1796296296296298</v>
      </c>
      <c r="U108" s="37">
        <f t="shared" si="25"/>
        <v>0</v>
      </c>
      <c r="V108" s="37">
        <f t="shared" si="26"/>
        <v>0.72592592592592609</v>
      </c>
      <c r="W108" s="38">
        <f t="shared" si="27"/>
        <v>0.90740740740740766</v>
      </c>
      <c r="X108" s="39"/>
      <c r="Y108" s="40"/>
      <c r="Z108" s="40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96">
        <v>5350</v>
      </c>
      <c r="B109" s="34">
        <f t="shared" si="20"/>
        <v>5350</v>
      </c>
      <c r="C109" s="34">
        <f t="shared" si="21"/>
        <v>50</v>
      </c>
      <c r="D109" s="35">
        <v>0</v>
      </c>
      <c r="E109" s="34">
        <v>0</v>
      </c>
      <c r="F109" s="34">
        <v>0</v>
      </c>
      <c r="G109" s="34">
        <v>0</v>
      </c>
      <c r="H109" s="34">
        <v>0</v>
      </c>
      <c r="I109" s="36">
        <v>0</v>
      </c>
      <c r="J109" s="34">
        <f t="shared" si="15"/>
        <v>0</v>
      </c>
      <c r="K109" s="34">
        <v>0</v>
      </c>
      <c r="L109" s="34">
        <f t="shared" si="16"/>
        <v>0</v>
      </c>
      <c r="M109" s="34">
        <f t="shared" si="17"/>
        <v>0</v>
      </c>
      <c r="N109" s="34">
        <f t="shared" si="18"/>
        <v>0</v>
      </c>
      <c r="O109" s="36">
        <f t="shared" si="19"/>
        <v>0</v>
      </c>
      <c r="P109" s="34">
        <v>0</v>
      </c>
      <c r="Q109" s="34">
        <f t="shared" si="28"/>
        <v>-0.90740740740740766</v>
      </c>
      <c r="R109" s="34">
        <f t="shared" si="22"/>
        <v>0</v>
      </c>
      <c r="S109" s="34">
        <f t="shared" si="23"/>
        <v>0</v>
      </c>
      <c r="T109" s="34">
        <f t="shared" si="24"/>
        <v>1.1796296296296298</v>
      </c>
      <c r="U109" s="37">
        <f t="shared" si="25"/>
        <v>0</v>
      </c>
      <c r="V109" s="37">
        <f t="shared" si="26"/>
        <v>0.72592592592592609</v>
      </c>
      <c r="W109" s="38">
        <f t="shared" si="27"/>
        <v>0.90740740740740766</v>
      </c>
      <c r="X109" s="39"/>
      <c r="Y109" s="40"/>
      <c r="Z109" s="40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96">
        <v>5400</v>
      </c>
      <c r="B110" s="34">
        <f t="shared" si="20"/>
        <v>5400</v>
      </c>
      <c r="C110" s="34">
        <f t="shared" si="21"/>
        <v>50</v>
      </c>
      <c r="D110" s="35">
        <v>0</v>
      </c>
      <c r="E110" s="34">
        <v>0</v>
      </c>
      <c r="F110" s="34">
        <v>0</v>
      </c>
      <c r="G110" s="34">
        <v>0</v>
      </c>
      <c r="H110" s="34">
        <v>0</v>
      </c>
      <c r="I110" s="36">
        <v>0</v>
      </c>
      <c r="J110" s="34">
        <f t="shared" si="15"/>
        <v>0</v>
      </c>
      <c r="K110" s="34">
        <v>0</v>
      </c>
      <c r="L110" s="34">
        <f t="shared" si="16"/>
        <v>0</v>
      </c>
      <c r="M110" s="34">
        <f t="shared" si="17"/>
        <v>0</v>
      </c>
      <c r="N110" s="34">
        <f t="shared" si="18"/>
        <v>0</v>
      </c>
      <c r="O110" s="36">
        <f t="shared" si="19"/>
        <v>0</v>
      </c>
      <c r="P110" s="34">
        <v>0</v>
      </c>
      <c r="Q110" s="34">
        <f t="shared" si="28"/>
        <v>-0.90740740740740766</v>
      </c>
      <c r="R110" s="34">
        <f t="shared" si="22"/>
        <v>0</v>
      </c>
      <c r="S110" s="34">
        <f t="shared" si="23"/>
        <v>0</v>
      </c>
      <c r="T110" s="34">
        <f t="shared" si="24"/>
        <v>1.1796296296296298</v>
      </c>
      <c r="U110" s="37">
        <f t="shared" si="25"/>
        <v>0</v>
      </c>
      <c r="V110" s="37">
        <f t="shared" si="26"/>
        <v>0.72592592592592609</v>
      </c>
      <c r="W110" s="38">
        <f t="shared" si="27"/>
        <v>0.90740740740740766</v>
      </c>
      <c r="X110" s="39"/>
      <c r="Y110" s="40"/>
      <c r="Z110" s="40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96">
        <v>5450</v>
      </c>
      <c r="B111" s="34">
        <f t="shared" si="20"/>
        <v>5450</v>
      </c>
      <c r="C111" s="34">
        <f t="shared" si="21"/>
        <v>50</v>
      </c>
      <c r="D111" s="35">
        <v>0</v>
      </c>
      <c r="E111" s="34">
        <v>0</v>
      </c>
      <c r="F111" s="34">
        <v>0</v>
      </c>
      <c r="G111" s="34">
        <v>0</v>
      </c>
      <c r="H111" s="34">
        <v>0</v>
      </c>
      <c r="I111" s="36">
        <v>0</v>
      </c>
      <c r="J111" s="34">
        <f t="shared" si="15"/>
        <v>0</v>
      </c>
      <c r="K111" s="34">
        <v>0</v>
      </c>
      <c r="L111" s="34">
        <f t="shared" si="16"/>
        <v>0</v>
      </c>
      <c r="M111" s="34">
        <f t="shared" si="17"/>
        <v>0</v>
      </c>
      <c r="N111" s="34">
        <f t="shared" si="18"/>
        <v>0</v>
      </c>
      <c r="O111" s="36">
        <f t="shared" si="19"/>
        <v>0</v>
      </c>
      <c r="P111" s="34">
        <v>0</v>
      </c>
      <c r="Q111" s="34">
        <f t="shared" si="28"/>
        <v>-0.90740740740740766</v>
      </c>
      <c r="R111" s="34">
        <f t="shared" si="22"/>
        <v>0</v>
      </c>
      <c r="S111" s="34">
        <f t="shared" si="23"/>
        <v>0</v>
      </c>
      <c r="T111" s="34">
        <f t="shared" si="24"/>
        <v>1.1796296296296298</v>
      </c>
      <c r="U111" s="37">
        <f t="shared" si="25"/>
        <v>0</v>
      </c>
      <c r="V111" s="37">
        <f t="shared" si="26"/>
        <v>0.72592592592592609</v>
      </c>
      <c r="W111" s="38">
        <f t="shared" si="27"/>
        <v>0.90740740740740766</v>
      </c>
      <c r="X111" s="39"/>
      <c r="Y111" s="40"/>
      <c r="Z111" s="40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96">
        <v>5500</v>
      </c>
      <c r="B112" s="34">
        <f t="shared" si="20"/>
        <v>5500</v>
      </c>
      <c r="C112" s="34">
        <f t="shared" si="21"/>
        <v>50</v>
      </c>
      <c r="D112" s="35">
        <v>0</v>
      </c>
      <c r="E112" s="34">
        <v>0</v>
      </c>
      <c r="F112" s="34">
        <v>0</v>
      </c>
      <c r="G112" s="34">
        <v>0</v>
      </c>
      <c r="H112" s="34">
        <v>0</v>
      </c>
      <c r="I112" s="36">
        <v>0</v>
      </c>
      <c r="J112" s="34">
        <f t="shared" si="15"/>
        <v>0</v>
      </c>
      <c r="K112" s="34">
        <v>0</v>
      </c>
      <c r="L112" s="34">
        <f t="shared" si="16"/>
        <v>0</v>
      </c>
      <c r="M112" s="34">
        <f t="shared" si="17"/>
        <v>0</v>
      </c>
      <c r="N112" s="34">
        <f t="shared" si="18"/>
        <v>0</v>
      </c>
      <c r="O112" s="36">
        <f t="shared" si="19"/>
        <v>0</v>
      </c>
      <c r="P112" s="34">
        <v>0</v>
      </c>
      <c r="Q112" s="34">
        <f t="shared" si="28"/>
        <v>-0.90740740740740766</v>
      </c>
      <c r="R112" s="34">
        <f t="shared" si="22"/>
        <v>0</v>
      </c>
      <c r="S112" s="34">
        <f t="shared" si="23"/>
        <v>0</v>
      </c>
      <c r="T112" s="34">
        <f t="shared" si="24"/>
        <v>1.1796296296296298</v>
      </c>
      <c r="U112" s="37">
        <f t="shared" si="25"/>
        <v>0</v>
      </c>
      <c r="V112" s="37">
        <f t="shared" si="26"/>
        <v>0.72592592592592609</v>
      </c>
      <c r="W112" s="38">
        <f t="shared" si="27"/>
        <v>0.90740740740740766</v>
      </c>
      <c r="X112" s="39"/>
      <c r="Y112" s="40"/>
      <c r="Z112" s="40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96">
        <v>5550</v>
      </c>
      <c r="B113" s="34">
        <f t="shared" si="20"/>
        <v>5550</v>
      </c>
      <c r="C113" s="34">
        <f t="shared" si="21"/>
        <v>50</v>
      </c>
      <c r="D113" s="35">
        <v>0</v>
      </c>
      <c r="E113" s="34">
        <v>0</v>
      </c>
      <c r="F113" s="34">
        <v>0</v>
      </c>
      <c r="G113" s="34">
        <v>0</v>
      </c>
      <c r="H113" s="34">
        <v>0</v>
      </c>
      <c r="I113" s="36">
        <v>0</v>
      </c>
      <c r="J113" s="34">
        <f t="shared" si="15"/>
        <v>0</v>
      </c>
      <c r="K113" s="34">
        <v>0</v>
      </c>
      <c r="L113" s="34">
        <f t="shared" si="16"/>
        <v>0</v>
      </c>
      <c r="M113" s="34">
        <f t="shared" si="17"/>
        <v>0</v>
      </c>
      <c r="N113" s="34">
        <f t="shared" si="18"/>
        <v>0</v>
      </c>
      <c r="O113" s="36">
        <f t="shared" si="19"/>
        <v>0</v>
      </c>
      <c r="P113" s="34">
        <v>0</v>
      </c>
      <c r="Q113" s="34">
        <f t="shared" si="28"/>
        <v>-0.90740740740740766</v>
      </c>
      <c r="R113" s="34">
        <f t="shared" si="22"/>
        <v>0</v>
      </c>
      <c r="S113" s="34">
        <f t="shared" si="23"/>
        <v>0</v>
      </c>
      <c r="T113" s="34">
        <f t="shared" si="24"/>
        <v>1.1796296296296298</v>
      </c>
      <c r="U113" s="37">
        <f t="shared" si="25"/>
        <v>0</v>
      </c>
      <c r="V113" s="37">
        <f t="shared" si="26"/>
        <v>0.72592592592592609</v>
      </c>
      <c r="W113" s="38">
        <f t="shared" si="27"/>
        <v>0.90740740740740766</v>
      </c>
      <c r="X113" s="39"/>
      <c r="Y113" s="40"/>
      <c r="Z113" s="40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96">
        <v>5600</v>
      </c>
      <c r="B114" s="34">
        <f t="shared" si="20"/>
        <v>5600</v>
      </c>
      <c r="C114" s="34">
        <f t="shared" si="21"/>
        <v>50</v>
      </c>
      <c r="D114" s="35">
        <v>0</v>
      </c>
      <c r="E114" s="34">
        <v>0</v>
      </c>
      <c r="F114" s="34">
        <v>0</v>
      </c>
      <c r="G114" s="34">
        <v>0</v>
      </c>
      <c r="H114" s="34">
        <v>0</v>
      </c>
      <c r="I114" s="36">
        <v>0</v>
      </c>
      <c r="J114" s="34">
        <f t="shared" si="15"/>
        <v>0</v>
      </c>
      <c r="K114" s="34">
        <v>0</v>
      </c>
      <c r="L114" s="34">
        <f t="shared" si="16"/>
        <v>0</v>
      </c>
      <c r="M114" s="34">
        <f t="shared" si="17"/>
        <v>0</v>
      </c>
      <c r="N114" s="34">
        <f t="shared" si="18"/>
        <v>0</v>
      </c>
      <c r="O114" s="36">
        <f t="shared" si="19"/>
        <v>0</v>
      </c>
      <c r="P114" s="34">
        <v>0</v>
      </c>
      <c r="Q114" s="34">
        <f t="shared" si="28"/>
        <v>-0.90740740740740766</v>
      </c>
      <c r="R114" s="34">
        <f t="shared" si="22"/>
        <v>0</v>
      </c>
      <c r="S114" s="34">
        <f t="shared" si="23"/>
        <v>0</v>
      </c>
      <c r="T114" s="34">
        <f t="shared" si="24"/>
        <v>1.1796296296296298</v>
      </c>
      <c r="U114" s="37">
        <f t="shared" si="25"/>
        <v>0</v>
      </c>
      <c r="V114" s="37">
        <f t="shared" si="26"/>
        <v>0.72592592592592609</v>
      </c>
      <c r="W114" s="38">
        <f t="shared" si="27"/>
        <v>0.90740740740740766</v>
      </c>
      <c r="X114" s="39"/>
      <c r="Y114" s="40"/>
      <c r="Z114" s="40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96">
        <v>5650</v>
      </c>
      <c r="B115" s="34">
        <f t="shared" si="20"/>
        <v>5650</v>
      </c>
      <c r="C115" s="34">
        <f t="shared" si="21"/>
        <v>50</v>
      </c>
      <c r="D115" s="35">
        <v>0</v>
      </c>
      <c r="E115" s="34">
        <v>0</v>
      </c>
      <c r="F115" s="34">
        <v>0</v>
      </c>
      <c r="G115" s="34">
        <v>0</v>
      </c>
      <c r="H115" s="34">
        <v>0</v>
      </c>
      <c r="I115" s="36">
        <v>0</v>
      </c>
      <c r="J115" s="34">
        <f t="shared" si="15"/>
        <v>0</v>
      </c>
      <c r="K115" s="34">
        <v>0</v>
      </c>
      <c r="L115" s="34">
        <f t="shared" si="16"/>
        <v>0</v>
      </c>
      <c r="M115" s="34">
        <f t="shared" si="17"/>
        <v>0</v>
      </c>
      <c r="N115" s="34">
        <f t="shared" si="18"/>
        <v>0</v>
      </c>
      <c r="O115" s="36">
        <f t="shared" si="19"/>
        <v>0</v>
      </c>
      <c r="P115" s="34">
        <v>0</v>
      </c>
      <c r="Q115" s="34">
        <f t="shared" si="28"/>
        <v>-0.90740740740740766</v>
      </c>
      <c r="R115" s="34">
        <f t="shared" si="22"/>
        <v>0</v>
      </c>
      <c r="S115" s="34">
        <f t="shared" si="23"/>
        <v>0</v>
      </c>
      <c r="T115" s="34">
        <f t="shared" si="24"/>
        <v>1.1796296296296298</v>
      </c>
      <c r="U115" s="37">
        <f t="shared" si="25"/>
        <v>0</v>
      </c>
      <c r="V115" s="37">
        <f t="shared" si="26"/>
        <v>0.72592592592592609</v>
      </c>
      <c r="W115" s="38">
        <f t="shared" si="27"/>
        <v>0.90740740740740766</v>
      </c>
      <c r="X115" s="39"/>
      <c r="Y115" s="40"/>
      <c r="Z115" s="40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96">
        <v>5700</v>
      </c>
      <c r="B116" s="34">
        <f t="shared" si="20"/>
        <v>5700</v>
      </c>
      <c r="C116" s="34">
        <f t="shared" si="21"/>
        <v>50</v>
      </c>
      <c r="D116" s="35">
        <v>0</v>
      </c>
      <c r="E116" s="34">
        <v>0</v>
      </c>
      <c r="F116" s="34">
        <v>0</v>
      </c>
      <c r="G116" s="34">
        <v>0</v>
      </c>
      <c r="H116" s="34">
        <v>0</v>
      </c>
      <c r="I116" s="36">
        <v>0</v>
      </c>
      <c r="J116" s="34">
        <f t="shared" si="15"/>
        <v>0</v>
      </c>
      <c r="K116" s="34">
        <v>0</v>
      </c>
      <c r="L116" s="34">
        <f t="shared" si="16"/>
        <v>0</v>
      </c>
      <c r="M116" s="34">
        <f t="shared" si="17"/>
        <v>0</v>
      </c>
      <c r="N116" s="34">
        <f t="shared" si="18"/>
        <v>0</v>
      </c>
      <c r="O116" s="36">
        <f t="shared" si="19"/>
        <v>0</v>
      </c>
      <c r="P116" s="34">
        <v>0</v>
      </c>
      <c r="Q116" s="34">
        <f t="shared" si="28"/>
        <v>-0.90740740740740766</v>
      </c>
      <c r="R116" s="34">
        <f t="shared" si="22"/>
        <v>0</v>
      </c>
      <c r="S116" s="34">
        <f t="shared" si="23"/>
        <v>0</v>
      </c>
      <c r="T116" s="34">
        <f t="shared" si="24"/>
        <v>1.1796296296296298</v>
      </c>
      <c r="U116" s="37">
        <f t="shared" si="25"/>
        <v>0</v>
      </c>
      <c r="V116" s="37">
        <f t="shared" si="26"/>
        <v>0.72592592592592609</v>
      </c>
      <c r="W116" s="38">
        <f t="shared" si="27"/>
        <v>0.90740740740740766</v>
      </c>
      <c r="X116" s="39"/>
      <c r="Y116" s="40"/>
      <c r="Z116" s="40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96">
        <v>5750</v>
      </c>
      <c r="B117" s="34">
        <f t="shared" si="20"/>
        <v>5750</v>
      </c>
      <c r="C117" s="34">
        <f t="shared" si="21"/>
        <v>50</v>
      </c>
      <c r="D117" s="35">
        <v>0</v>
      </c>
      <c r="E117" s="34">
        <v>0</v>
      </c>
      <c r="F117" s="34">
        <v>0</v>
      </c>
      <c r="G117" s="34">
        <v>0</v>
      </c>
      <c r="H117" s="34">
        <v>0</v>
      </c>
      <c r="I117" s="36">
        <v>0</v>
      </c>
      <c r="J117" s="34">
        <f t="shared" ref="J117:J180" si="29">AVERAGE(D116:D117)*(C117) / 27</f>
        <v>0</v>
      </c>
      <c r="K117" s="34">
        <v>0</v>
      </c>
      <c r="L117" s="34">
        <f t="shared" ref="L117:L180" si="30">AVERAGE(F116:F117)*(C117) / 27</f>
        <v>0</v>
      </c>
      <c r="M117" s="34">
        <f t="shared" ref="M117:M180" si="31">AVERAGE(G116:G117)*(C117) / 27</f>
        <v>0</v>
      </c>
      <c r="N117" s="34">
        <f t="shared" ref="N117:N180" si="32">AVERAGE(H116:H117)*(C117) / 27</f>
        <v>0</v>
      </c>
      <c r="O117" s="36">
        <f t="shared" ref="O117:O180" si="33">AVERAGE(I116:I117)*(C117) / 27</f>
        <v>0</v>
      </c>
      <c r="P117" s="34">
        <v>0</v>
      </c>
      <c r="Q117" s="34">
        <f t="shared" si="28"/>
        <v>-0.90740740740740766</v>
      </c>
      <c r="R117" s="34">
        <f t="shared" si="22"/>
        <v>0</v>
      </c>
      <c r="S117" s="34">
        <f t="shared" si="23"/>
        <v>0</v>
      </c>
      <c r="T117" s="34">
        <f t="shared" si="24"/>
        <v>1.1796296296296298</v>
      </c>
      <c r="U117" s="37">
        <f t="shared" si="25"/>
        <v>0</v>
      </c>
      <c r="V117" s="37">
        <f t="shared" si="26"/>
        <v>0.72592592592592609</v>
      </c>
      <c r="W117" s="38">
        <f t="shared" si="27"/>
        <v>0.90740740740740766</v>
      </c>
      <c r="X117" s="39"/>
      <c r="Y117" s="40"/>
      <c r="Z117" s="40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96">
        <v>5800</v>
      </c>
      <c r="B118" s="34">
        <f t="shared" si="20"/>
        <v>5800</v>
      </c>
      <c r="C118" s="34">
        <f t="shared" si="21"/>
        <v>50</v>
      </c>
      <c r="D118" s="35">
        <v>0</v>
      </c>
      <c r="E118" s="34">
        <v>0</v>
      </c>
      <c r="F118" s="34">
        <v>0</v>
      </c>
      <c r="G118" s="34">
        <v>0</v>
      </c>
      <c r="H118" s="34">
        <v>0</v>
      </c>
      <c r="I118" s="36">
        <v>0</v>
      </c>
      <c r="J118" s="34">
        <f t="shared" si="29"/>
        <v>0</v>
      </c>
      <c r="K118" s="34">
        <v>0</v>
      </c>
      <c r="L118" s="34">
        <f t="shared" si="30"/>
        <v>0</v>
      </c>
      <c r="M118" s="34">
        <f t="shared" si="31"/>
        <v>0</v>
      </c>
      <c r="N118" s="34">
        <f t="shared" si="32"/>
        <v>0</v>
      </c>
      <c r="O118" s="36">
        <f t="shared" si="33"/>
        <v>0</v>
      </c>
      <c r="P118" s="34">
        <v>0</v>
      </c>
      <c r="Q118" s="34">
        <f t="shared" si="28"/>
        <v>-0.90740740740740766</v>
      </c>
      <c r="R118" s="34">
        <f t="shared" si="22"/>
        <v>0</v>
      </c>
      <c r="S118" s="34">
        <f t="shared" si="23"/>
        <v>0</v>
      </c>
      <c r="T118" s="34">
        <f t="shared" si="24"/>
        <v>1.1796296296296298</v>
      </c>
      <c r="U118" s="37">
        <f t="shared" si="25"/>
        <v>0</v>
      </c>
      <c r="V118" s="37">
        <f t="shared" si="26"/>
        <v>0.72592592592592609</v>
      </c>
      <c r="W118" s="38">
        <f t="shared" si="27"/>
        <v>0.90740740740740766</v>
      </c>
      <c r="X118" s="39"/>
      <c r="Y118" s="40"/>
      <c r="Z118" s="40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96">
        <v>5850</v>
      </c>
      <c r="B119" s="34">
        <f t="shared" si="20"/>
        <v>5850</v>
      </c>
      <c r="C119" s="34">
        <f t="shared" si="21"/>
        <v>50</v>
      </c>
      <c r="D119" s="35">
        <v>0</v>
      </c>
      <c r="E119" s="34">
        <v>0</v>
      </c>
      <c r="F119" s="34">
        <v>0</v>
      </c>
      <c r="G119" s="34">
        <v>0</v>
      </c>
      <c r="H119" s="34">
        <v>0</v>
      </c>
      <c r="I119" s="36">
        <v>0</v>
      </c>
      <c r="J119" s="34">
        <f t="shared" si="29"/>
        <v>0</v>
      </c>
      <c r="K119" s="34">
        <v>0</v>
      </c>
      <c r="L119" s="34">
        <f t="shared" si="30"/>
        <v>0</v>
      </c>
      <c r="M119" s="34">
        <f t="shared" si="31"/>
        <v>0</v>
      </c>
      <c r="N119" s="34">
        <f t="shared" si="32"/>
        <v>0</v>
      </c>
      <c r="O119" s="36">
        <f t="shared" si="33"/>
        <v>0</v>
      </c>
      <c r="P119" s="34">
        <v>0</v>
      </c>
      <c r="Q119" s="34">
        <f t="shared" si="28"/>
        <v>-0.90740740740740766</v>
      </c>
      <c r="R119" s="34">
        <f t="shared" si="22"/>
        <v>0</v>
      </c>
      <c r="S119" s="34">
        <f t="shared" si="23"/>
        <v>0</v>
      </c>
      <c r="T119" s="34">
        <f t="shared" si="24"/>
        <v>1.1796296296296298</v>
      </c>
      <c r="U119" s="37">
        <f t="shared" si="25"/>
        <v>0</v>
      </c>
      <c r="V119" s="37">
        <f t="shared" si="26"/>
        <v>0.72592592592592609</v>
      </c>
      <c r="W119" s="38">
        <f t="shared" si="27"/>
        <v>0.90740740740740766</v>
      </c>
      <c r="X119" s="39"/>
      <c r="Y119" s="40"/>
      <c r="Z119" s="40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96">
        <v>5900</v>
      </c>
      <c r="B120" s="34">
        <f t="shared" si="20"/>
        <v>5900</v>
      </c>
      <c r="C120" s="34">
        <f t="shared" si="21"/>
        <v>50</v>
      </c>
      <c r="D120" s="35">
        <v>0</v>
      </c>
      <c r="E120" s="34">
        <v>0</v>
      </c>
      <c r="F120" s="34">
        <v>0</v>
      </c>
      <c r="G120" s="34">
        <v>0</v>
      </c>
      <c r="H120" s="34">
        <v>0</v>
      </c>
      <c r="I120" s="36">
        <v>0</v>
      </c>
      <c r="J120" s="34">
        <f t="shared" si="29"/>
        <v>0</v>
      </c>
      <c r="K120" s="34">
        <v>0</v>
      </c>
      <c r="L120" s="34">
        <f t="shared" si="30"/>
        <v>0</v>
      </c>
      <c r="M120" s="34">
        <f t="shared" si="31"/>
        <v>0</v>
      </c>
      <c r="N120" s="34">
        <f t="shared" si="32"/>
        <v>0</v>
      </c>
      <c r="O120" s="36">
        <f t="shared" si="33"/>
        <v>0</v>
      </c>
      <c r="P120" s="34">
        <v>0</v>
      </c>
      <c r="Q120" s="34">
        <f t="shared" si="28"/>
        <v>-0.90740740740740766</v>
      </c>
      <c r="R120" s="34">
        <f t="shared" si="22"/>
        <v>0</v>
      </c>
      <c r="S120" s="34">
        <f t="shared" si="23"/>
        <v>0</v>
      </c>
      <c r="T120" s="34">
        <f t="shared" si="24"/>
        <v>1.1796296296296298</v>
      </c>
      <c r="U120" s="37">
        <f t="shared" si="25"/>
        <v>0</v>
      </c>
      <c r="V120" s="37">
        <f t="shared" si="26"/>
        <v>0.72592592592592609</v>
      </c>
      <c r="W120" s="38">
        <f t="shared" si="27"/>
        <v>0.90740740740740766</v>
      </c>
      <c r="X120" s="39"/>
      <c r="Y120" s="40"/>
      <c r="Z120" s="40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96">
        <v>5926</v>
      </c>
      <c r="B121" s="34">
        <f t="shared" si="20"/>
        <v>5926</v>
      </c>
      <c r="C121" s="34">
        <f t="shared" si="21"/>
        <v>26</v>
      </c>
      <c r="D121" s="35">
        <v>0</v>
      </c>
      <c r="E121" s="34">
        <v>0</v>
      </c>
      <c r="F121" s="34">
        <v>0</v>
      </c>
      <c r="G121" s="34">
        <v>0</v>
      </c>
      <c r="H121" s="34">
        <v>0</v>
      </c>
      <c r="I121" s="36">
        <v>0</v>
      </c>
      <c r="J121" s="34">
        <f t="shared" si="29"/>
        <v>0</v>
      </c>
      <c r="K121" s="34">
        <v>0</v>
      </c>
      <c r="L121" s="34">
        <f t="shared" si="30"/>
        <v>0</v>
      </c>
      <c r="M121" s="34">
        <f t="shared" si="31"/>
        <v>0</v>
      </c>
      <c r="N121" s="34">
        <f t="shared" si="32"/>
        <v>0</v>
      </c>
      <c r="O121" s="36">
        <f t="shared" si="33"/>
        <v>0</v>
      </c>
      <c r="P121" s="34">
        <v>0</v>
      </c>
      <c r="Q121" s="34">
        <f t="shared" si="28"/>
        <v>-0.90740740740740766</v>
      </c>
      <c r="R121" s="34">
        <f t="shared" si="22"/>
        <v>0</v>
      </c>
      <c r="S121" s="34">
        <f t="shared" si="23"/>
        <v>0</v>
      </c>
      <c r="T121" s="34">
        <f t="shared" si="24"/>
        <v>1.1796296296296298</v>
      </c>
      <c r="U121" s="37">
        <f t="shared" si="25"/>
        <v>0</v>
      </c>
      <c r="V121" s="37">
        <f t="shared" si="26"/>
        <v>0.72592592592592609</v>
      </c>
      <c r="W121" s="38">
        <f t="shared" si="27"/>
        <v>0.90740740740740766</v>
      </c>
      <c r="X121" s="39"/>
      <c r="Y121" s="40"/>
      <c r="Z121" s="40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96">
        <v>5950</v>
      </c>
      <c r="B122" s="34">
        <f t="shared" si="20"/>
        <v>5950</v>
      </c>
      <c r="C122" s="34">
        <f t="shared" si="21"/>
        <v>24</v>
      </c>
      <c r="D122" s="35">
        <v>0</v>
      </c>
      <c r="E122" s="34">
        <v>0</v>
      </c>
      <c r="F122" s="34">
        <v>0</v>
      </c>
      <c r="G122" s="34">
        <v>0</v>
      </c>
      <c r="H122" s="34">
        <v>0</v>
      </c>
      <c r="I122" s="36">
        <v>0</v>
      </c>
      <c r="J122" s="34">
        <f t="shared" si="29"/>
        <v>0</v>
      </c>
      <c r="K122" s="34">
        <v>0</v>
      </c>
      <c r="L122" s="34">
        <f t="shared" si="30"/>
        <v>0</v>
      </c>
      <c r="M122" s="34">
        <f t="shared" si="31"/>
        <v>0</v>
      </c>
      <c r="N122" s="34">
        <f t="shared" si="32"/>
        <v>0</v>
      </c>
      <c r="O122" s="36">
        <f t="shared" si="33"/>
        <v>0</v>
      </c>
      <c r="P122" s="34">
        <v>0</v>
      </c>
      <c r="Q122" s="34">
        <f t="shared" si="28"/>
        <v>-0.90740740740740766</v>
      </c>
      <c r="R122" s="34">
        <f t="shared" si="22"/>
        <v>0</v>
      </c>
      <c r="S122" s="34">
        <f t="shared" si="23"/>
        <v>0</v>
      </c>
      <c r="T122" s="34">
        <f t="shared" si="24"/>
        <v>1.1796296296296298</v>
      </c>
      <c r="U122" s="37">
        <f t="shared" si="25"/>
        <v>0</v>
      </c>
      <c r="V122" s="37">
        <f t="shared" si="26"/>
        <v>0.72592592592592609</v>
      </c>
      <c r="W122" s="38">
        <f t="shared" si="27"/>
        <v>0.90740740740740766</v>
      </c>
      <c r="X122" s="39"/>
      <c r="Y122" s="40"/>
      <c r="Z122" s="40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96">
        <v>6000</v>
      </c>
      <c r="B123" s="34">
        <f t="shared" si="20"/>
        <v>6000</v>
      </c>
      <c r="C123" s="34">
        <f t="shared" si="21"/>
        <v>50</v>
      </c>
      <c r="D123" s="35">
        <v>0</v>
      </c>
      <c r="E123" s="34">
        <v>0</v>
      </c>
      <c r="F123" s="34">
        <v>0</v>
      </c>
      <c r="G123" s="34">
        <v>0</v>
      </c>
      <c r="H123" s="34">
        <v>0</v>
      </c>
      <c r="I123" s="36">
        <v>0</v>
      </c>
      <c r="J123" s="34">
        <f t="shared" si="29"/>
        <v>0</v>
      </c>
      <c r="K123" s="34">
        <v>0</v>
      </c>
      <c r="L123" s="34">
        <f t="shared" si="30"/>
        <v>0</v>
      </c>
      <c r="M123" s="34">
        <f t="shared" si="31"/>
        <v>0</v>
      </c>
      <c r="N123" s="34">
        <f t="shared" si="32"/>
        <v>0</v>
      </c>
      <c r="O123" s="36">
        <f t="shared" si="33"/>
        <v>0</v>
      </c>
      <c r="P123" s="34">
        <v>0</v>
      </c>
      <c r="Q123" s="34">
        <f t="shared" si="28"/>
        <v>-0.90740740740740766</v>
      </c>
      <c r="R123" s="34">
        <f t="shared" si="22"/>
        <v>0</v>
      </c>
      <c r="S123" s="34">
        <f t="shared" si="23"/>
        <v>0</v>
      </c>
      <c r="T123" s="34">
        <f t="shared" si="24"/>
        <v>1.1796296296296298</v>
      </c>
      <c r="U123" s="37">
        <f t="shared" si="25"/>
        <v>0</v>
      </c>
      <c r="V123" s="37">
        <f t="shared" si="26"/>
        <v>0.72592592592592609</v>
      </c>
      <c r="W123" s="38">
        <f t="shared" si="27"/>
        <v>0.90740740740740766</v>
      </c>
      <c r="X123" s="39"/>
      <c r="Y123" s="40"/>
      <c r="Z123" s="40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96">
        <v>6050</v>
      </c>
      <c r="B124" s="34">
        <f t="shared" si="20"/>
        <v>6050</v>
      </c>
      <c r="C124" s="34">
        <f t="shared" si="21"/>
        <v>50</v>
      </c>
      <c r="D124" s="35">
        <v>0</v>
      </c>
      <c r="E124" s="34">
        <v>0</v>
      </c>
      <c r="F124" s="34">
        <v>0</v>
      </c>
      <c r="G124" s="34">
        <v>0</v>
      </c>
      <c r="H124" s="34">
        <v>0</v>
      </c>
      <c r="I124" s="36">
        <v>0</v>
      </c>
      <c r="J124" s="34">
        <f t="shared" si="29"/>
        <v>0</v>
      </c>
      <c r="K124" s="34">
        <v>0</v>
      </c>
      <c r="L124" s="34">
        <f t="shared" si="30"/>
        <v>0</v>
      </c>
      <c r="M124" s="34">
        <f t="shared" si="31"/>
        <v>0</v>
      </c>
      <c r="N124" s="34">
        <f t="shared" si="32"/>
        <v>0</v>
      </c>
      <c r="O124" s="36">
        <f t="shared" si="33"/>
        <v>0</v>
      </c>
      <c r="P124" s="34">
        <v>0</v>
      </c>
      <c r="Q124" s="34">
        <f t="shared" si="28"/>
        <v>-0.90740740740740766</v>
      </c>
      <c r="R124" s="34">
        <f t="shared" si="22"/>
        <v>0</v>
      </c>
      <c r="S124" s="34">
        <f t="shared" si="23"/>
        <v>0</v>
      </c>
      <c r="T124" s="34">
        <f t="shared" si="24"/>
        <v>1.1796296296296298</v>
      </c>
      <c r="U124" s="37">
        <f t="shared" si="25"/>
        <v>0</v>
      </c>
      <c r="V124" s="37">
        <f t="shared" si="26"/>
        <v>0.72592592592592609</v>
      </c>
      <c r="W124" s="38">
        <f t="shared" si="27"/>
        <v>0.90740740740740766</v>
      </c>
      <c r="X124" s="39"/>
      <c r="Y124" s="40"/>
      <c r="Z124" s="40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96">
        <v>6100</v>
      </c>
      <c r="B125" s="34">
        <f t="shared" si="20"/>
        <v>6100</v>
      </c>
      <c r="C125" s="34">
        <f t="shared" si="21"/>
        <v>50</v>
      </c>
      <c r="D125" s="35">
        <v>0</v>
      </c>
      <c r="E125" s="34">
        <v>0</v>
      </c>
      <c r="F125" s="34">
        <v>0</v>
      </c>
      <c r="G125" s="34">
        <v>0</v>
      </c>
      <c r="H125" s="34">
        <v>0</v>
      </c>
      <c r="I125" s="36">
        <v>0</v>
      </c>
      <c r="J125" s="34">
        <f t="shared" si="29"/>
        <v>0</v>
      </c>
      <c r="K125" s="34">
        <v>0</v>
      </c>
      <c r="L125" s="34">
        <f t="shared" si="30"/>
        <v>0</v>
      </c>
      <c r="M125" s="34">
        <f t="shared" si="31"/>
        <v>0</v>
      </c>
      <c r="N125" s="34">
        <f t="shared" si="32"/>
        <v>0</v>
      </c>
      <c r="O125" s="36">
        <f t="shared" si="33"/>
        <v>0</v>
      </c>
      <c r="P125" s="34">
        <v>0</v>
      </c>
      <c r="Q125" s="34">
        <f t="shared" si="28"/>
        <v>-0.90740740740740766</v>
      </c>
      <c r="R125" s="34">
        <f t="shared" si="22"/>
        <v>0</v>
      </c>
      <c r="S125" s="34">
        <f t="shared" si="23"/>
        <v>0</v>
      </c>
      <c r="T125" s="34">
        <f t="shared" si="24"/>
        <v>1.1796296296296298</v>
      </c>
      <c r="U125" s="37">
        <f t="shared" si="25"/>
        <v>0</v>
      </c>
      <c r="V125" s="37">
        <f t="shared" si="26"/>
        <v>0.72592592592592609</v>
      </c>
      <c r="W125" s="38">
        <f t="shared" si="27"/>
        <v>0.90740740740740766</v>
      </c>
      <c r="X125" s="39"/>
      <c r="Y125" s="40"/>
      <c r="Z125" s="40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96">
        <v>6150</v>
      </c>
      <c r="B126" s="34">
        <f t="shared" si="20"/>
        <v>6150</v>
      </c>
      <c r="C126" s="34">
        <f t="shared" si="21"/>
        <v>50</v>
      </c>
      <c r="D126" s="35">
        <v>0</v>
      </c>
      <c r="E126" s="34">
        <v>0</v>
      </c>
      <c r="F126" s="34">
        <v>0</v>
      </c>
      <c r="G126" s="34">
        <v>0</v>
      </c>
      <c r="H126" s="34">
        <v>0</v>
      </c>
      <c r="I126" s="36">
        <v>0</v>
      </c>
      <c r="J126" s="34">
        <f t="shared" si="29"/>
        <v>0</v>
      </c>
      <c r="K126" s="34">
        <v>0</v>
      </c>
      <c r="L126" s="34">
        <f t="shared" si="30"/>
        <v>0</v>
      </c>
      <c r="M126" s="34">
        <f t="shared" si="31"/>
        <v>0</v>
      </c>
      <c r="N126" s="34">
        <f t="shared" si="32"/>
        <v>0</v>
      </c>
      <c r="O126" s="36">
        <f t="shared" si="33"/>
        <v>0</v>
      </c>
      <c r="P126" s="34">
        <v>0</v>
      </c>
      <c r="Q126" s="34">
        <f t="shared" si="28"/>
        <v>-0.90740740740740766</v>
      </c>
      <c r="R126" s="34">
        <f t="shared" si="22"/>
        <v>0</v>
      </c>
      <c r="S126" s="34">
        <f t="shared" si="23"/>
        <v>0</v>
      </c>
      <c r="T126" s="34">
        <f t="shared" si="24"/>
        <v>1.1796296296296298</v>
      </c>
      <c r="U126" s="37">
        <f t="shared" si="25"/>
        <v>0</v>
      </c>
      <c r="V126" s="37">
        <f t="shared" si="26"/>
        <v>0.72592592592592609</v>
      </c>
      <c r="W126" s="38">
        <f t="shared" si="27"/>
        <v>0.90740740740740766</v>
      </c>
      <c r="X126" s="39"/>
      <c r="Y126" s="40"/>
      <c r="Z126" s="40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96">
        <v>6200</v>
      </c>
      <c r="B127" s="34">
        <f t="shared" si="20"/>
        <v>6200</v>
      </c>
      <c r="C127" s="34">
        <f t="shared" si="21"/>
        <v>50</v>
      </c>
      <c r="D127" s="35">
        <v>0</v>
      </c>
      <c r="E127" s="34">
        <v>0</v>
      </c>
      <c r="F127" s="34">
        <v>0</v>
      </c>
      <c r="G127" s="34">
        <v>0</v>
      </c>
      <c r="H127" s="34">
        <v>0</v>
      </c>
      <c r="I127" s="36">
        <v>0</v>
      </c>
      <c r="J127" s="34">
        <f t="shared" si="29"/>
        <v>0</v>
      </c>
      <c r="K127" s="34">
        <v>0</v>
      </c>
      <c r="L127" s="34">
        <f t="shared" si="30"/>
        <v>0</v>
      </c>
      <c r="M127" s="34">
        <f t="shared" si="31"/>
        <v>0</v>
      </c>
      <c r="N127" s="34">
        <f t="shared" si="32"/>
        <v>0</v>
      </c>
      <c r="O127" s="36">
        <f t="shared" si="33"/>
        <v>0</v>
      </c>
      <c r="P127" s="34">
        <v>0</v>
      </c>
      <c r="Q127" s="34">
        <f t="shared" si="28"/>
        <v>-0.90740740740740766</v>
      </c>
      <c r="R127" s="34">
        <f t="shared" si="22"/>
        <v>0</v>
      </c>
      <c r="S127" s="34">
        <f t="shared" si="23"/>
        <v>0</v>
      </c>
      <c r="T127" s="34">
        <f t="shared" si="24"/>
        <v>1.1796296296296298</v>
      </c>
      <c r="U127" s="37">
        <f t="shared" si="25"/>
        <v>0</v>
      </c>
      <c r="V127" s="37">
        <f t="shared" si="26"/>
        <v>0.72592592592592609</v>
      </c>
      <c r="W127" s="38">
        <f t="shared" si="27"/>
        <v>0.90740740740740766</v>
      </c>
      <c r="X127" s="39"/>
      <c r="Y127" s="40"/>
      <c r="Z127" s="40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96">
        <v>6207</v>
      </c>
      <c r="B128" s="34">
        <f t="shared" si="20"/>
        <v>6207</v>
      </c>
      <c r="C128" s="34">
        <f t="shared" si="21"/>
        <v>7</v>
      </c>
      <c r="D128" s="35">
        <v>0</v>
      </c>
      <c r="E128" s="34">
        <v>0</v>
      </c>
      <c r="F128" s="34">
        <v>0</v>
      </c>
      <c r="G128" s="34">
        <v>0</v>
      </c>
      <c r="H128" s="34">
        <v>0</v>
      </c>
      <c r="I128" s="36">
        <v>0</v>
      </c>
      <c r="J128" s="34">
        <f t="shared" si="29"/>
        <v>0</v>
      </c>
      <c r="K128" s="34">
        <v>0</v>
      </c>
      <c r="L128" s="34">
        <f t="shared" si="30"/>
        <v>0</v>
      </c>
      <c r="M128" s="34">
        <f t="shared" si="31"/>
        <v>0</v>
      </c>
      <c r="N128" s="34">
        <f t="shared" si="32"/>
        <v>0</v>
      </c>
      <c r="O128" s="36">
        <f t="shared" si="33"/>
        <v>0</v>
      </c>
      <c r="P128" s="34">
        <v>0</v>
      </c>
      <c r="Q128" s="34">
        <f t="shared" si="28"/>
        <v>-0.90740740740740766</v>
      </c>
      <c r="R128" s="34">
        <f t="shared" si="22"/>
        <v>0</v>
      </c>
      <c r="S128" s="34">
        <f t="shared" si="23"/>
        <v>0</v>
      </c>
      <c r="T128" s="34">
        <f t="shared" si="24"/>
        <v>1.1796296296296298</v>
      </c>
      <c r="U128" s="37">
        <f t="shared" si="25"/>
        <v>0</v>
      </c>
      <c r="V128" s="37">
        <f t="shared" si="26"/>
        <v>0.72592592592592609</v>
      </c>
      <c r="W128" s="38">
        <f t="shared" si="27"/>
        <v>0.90740740740740766</v>
      </c>
      <c r="X128" s="39"/>
      <c r="Y128" s="40"/>
      <c r="Z128" s="40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96">
        <v>6250</v>
      </c>
      <c r="B129" s="34">
        <f t="shared" si="20"/>
        <v>6250</v>
      </c>
      <c r="C129" s="34">
        <f t="shared" si="21"/>
        <v>43</v>
      </c>
      <c r="D129" s="35">
        <v>0</v>
      </c>
      <c r="E129" s="34">
        <v>0</v>
      </c>
      <c r="F129" s="34">
        <v>0</v>
      </c>
      <c r="G129" s="34">
        <v>0</v>
      </c>
      <c r="H129" s="34">
        <v>0</v>
      </c>
      <c r="I129" s="36">
        <v>0</v>
      </c>
      <c r="J129" s="34">
        <f t="shared" si="29"/>
        <v>0</v>
      </c>
      <c r="K129" s="34">
        <v>0</v>
      </c>
      <c r="L129" s="34">
        <f t="shared" si="30"/>
        <v>0</v>
      </c>
      <c r="M129" s="34">
        <f t="shared" si="31"/>
        <v>0</v>
      </c>
      <c r="N129" s="34">
        <f t="shared" si="32"/>
        <v>0</v>
      </c>
      <c r="O129" s="36">
        <f t="shared" si="33"/>
        <v>0</v>
      </c>
      <c r="P129" s="34">
        <v>0</v>
      </c>
      <c r="Q129" s="34">
        <f t="shared" si="28"/>
        <v>-0.90740740740740766</v>
      </c>
      <c r="R129" s="34">
        <f t="shared" si="22"/>
        <v>0</v>
      </c>
      <c r="S129" s="34">
        <f t="shared" si="23"/>
        <v>0</v>
      </c>
      <c r="T129" s="34">
        <f t="shared" si="24"/>
        <v>1.1796296296296298</v>
      </c>
      <c r="U129" s="37">
        <f t="shared" si="25"/>
        <v>0</v>
      </c>
      <c r="V129" s="37">
        <f t="shared" si="26"/>
        <v>0.72592592592592609</v>
      </c>
      <c r="W129" s="38">
        <f t="shared" si="27"/>
        <v>0.90740740740740766</v>
      </c>
      <c r="X129" s="39"/>
      <c r="Y129" s="40"/>
      <c r="Z129" s="40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96">
        <v>6259</v>
      </c>
      <c r="B130" s="34">
        <f t="shared" si="20"/>
        <v>6259</v>
      </c>
      <c r="C130" s="34">
        <f t="shared" si="21"/>
        <v>9</v>
      </c>
      <c r="D130" s="35">
        <v>0</v>
      </c>
      <c r="E130" s="34">
        <v>0</v>
      </c>
      <c r="F130" s="34">
        <v>0</v>
      </c>
      <c r="G130" s="34">
        <v>0</v>
      </c>
      <c r="H130" s="34">
        <v>0</v>
      </c>
      <c r="I130" s="36">
        <v>0</v>
      </c>
      <c r="J130" s="34">
        <f t="shared" si="29"/>
        <v>0</v>
      </c>
      <c r="K130" s="34">
        <v>0</v>
      </c>
      <c r="L130" s="34">
        <f t="shared" si="30"/>
        <v>0</v>
      </c>
      <c r="M130" s="34">
        <f t="shared" si="31"/>
        <v>0</v>
      </c>
      <c r="N130" s="34">
        <f t="shared" si="32"/>
        <v>0</v>
      </c>
      <c r="O130" s="36">
        <f t="shared" si="33"/>
        <v>0</v>
      </c>
      <c r="P130" s="34">
        <v>0</v>
      </c>
      <c r="Q130" s="34">
        <f t="shared" si="28"/>
        <v>-0.90740740740740766</v>
      </c>
      <c r="R130" s="34">
        <f t="shared" si="22"/>
        <v>0</v>
      </c>
      <c r="S130" s="34">
        <f t="shared" si="23"/>
        <v>0</v>
      </c>
      <c r="T130" s="34">
        <f t="shared" si="24"/>
        <v>1.1796296296296298</v>
      </c>
      <c r="U130" s="37">
        <f t="shared" si="25"/>
        <v>0</v>
      </c>
      <c r="V130" s="37">
        <f t="shared" si="26"/>
        <v>0.72592592592592609</v>
      </c>
      <c r="W130" s="38">
        <f t="shared" si="27"/>
        <v>0.90740740740740766</v>
      </c>
      <c r="X130" s="39"/>
      <c r="Y130" s="40"/>
      <c r="Z130" s="40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96">
        <v>6280</v>
      </c>
      <c r="B131" s="34">
        <f t="shared" si="20"/>
        <v>6280</v>
      </c>
      <c r="C131" s="34">
        <f t="shared" si="21"/>
        <v>21</v>
      </c>
      <c r="D131" s="35">
        <v>0</v>
      </c>
      <c r="E131" s="34">
        <v>0</v>
      </c>
      <c r="F131" s="34">
        <v>0</v>
      </c>
      <c r="G131" s="34">
        <v>0</v>
      </c>
      <c r="H131" s="34">
        <v>0</v>
      </c>
      <c r="I131" s="36">
        <v>0</v>
      </c>
      <c r="J131" s="34">
        <f t="shared" si="29"/>
        <v>0</v>
      </c>
      <c r="K131" s="34">
        <v>0</v>
      </c>
      <c r="L131" s="34">
        <f t="shared" si="30"/>
        <v>0</v>
      </c>
      <c r="M131" s="34">
        <f t="shared" si="31"/>
        <v>0</v>
      </c>
      <c r="N131" s="34">
        <f t="shared" si="32"/>
        <v>0</v>
      </c>
      <c r="O131" s="36">
        <f t="shared" si="33"/>
        <v>0</v>
      </c>
      <c r="P131" s="34">
        <v>0</v>
      </c>
      <c r="Q131" s="34">
        <f t="shared" si="28"/>
        <v>-0.90740740740740766</v>
      </c>
      <c r="R131" s="34">
        <f t="shared" si="22"/>
        <v>0</v>
      </c>
      <c r="S131" s="34">
        <f t="shared" si="23"/>
        <v>0</v>
      </c>
      <c r="T131" s="34">
        <f t="shared" si="24"/>
        <v>1.1796296296296298</v>
      </c>
      <c r="U131" s="37">
        <f t="shared" si="25"/>
        <v>0</v>
      </c>
      <c r="V131" s="37">
        <f t="shared" si="26"/>
        <v>0.72592592592592609</v>
      </c>
      <c r="W131" s="38">
        <f t="shared" si="27"/>
        <v>0.90740740740740766</v>
      </c>
      <c r="X131" s="39"/>
      <c r="Y131" s="40"/>
      <c r="Z131" s="40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96">
        <v>6300</v>
      </c>
      <c r="B132" s="34">
        <f t="shared" si="20"/>
        <v>6300</v>
      </c>
      <c r="C132" s="34">
        <f t="shared" si="21"/>
        <v>20</v>
      </c>
      <c r="D132" s="35">
        <v>0</v>
      </c>
      <c r="E132" s="34">
        <v>0</v>
      </c>
      <c r="F132" s="34">
        <v>0</v>
      </c>
      <c r="G132" s="34">
        <v>0</v>
      </c>
      <c r="H132" s="34">
        <v>0</v>
      </c>
      <c r="I132" s="36">
        <v>0</v>
      </c>
      <c r="J132" s="34">
        <f t="shared" si="29"/>
        <v>0</v>
      </c>
      <c r="K132" s="34">
        <v>0</v>
      </c>
      <c r="L132" s="34">
        <f t="shared" si="30"/>
        <v>0</v>
      </c>
      <c r="M132" s="34">
        <f t="shared" si="31"/>
        <v>0</v>
      </c>
      <c r="N132" s="34">
        <f t="shared" si="32"/>
        <v>0</v>
      </c>
      <c r="O132" s="36">
        <f t="shared" si="33"/>
        <v>0</v>
      </c>
      <c r="P132" s="34">
        <v>0</v>
      </c>
      <c r="Q132" s="34">
        <f t="shared" si="28"/>
        <v>-0.90740740740740766</v>
      </c>
      <c r="R132" s="34">
        <f t="shared" si="22"/>
        <v>0</v>
      </c>
      <c r="S132" s="34">
        <f t="shared" si="23"/>
        <v>0</v>
      </c>
      <c r="T132" s="34">
        <f t="shared" si="24"/>
        <v>1.1796296296296298</v>
      </c>
      <c r="U132" s="37">
        <f t="shared" si="25"/>
        <v>0</v>
      </c>
      <c r="V132" s="37">
        <f t="shared" si="26"/>
        <v>0.72592592592592609</v>
      </c>
      <c r="W132" s="38">
        <f t="shared" si="27"/>
        <v>0.90740740740740766</v>
      </c>
      <c r="X132" s="39"/>
      <c r="Y132" s="40"/>
      <c r="Z132" s="40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96">
        <v>6337</v>
      </c>
      <c r="B133" s="34">
        <f t="shared" si="20"/>
        <v>6337</v>
      </c>
      <c r="C133" s="34">
        <f t="shared" si="21"/>
        <v>37</v>
      </c>
      <c r="D133" s="35">
        <v>0</v>
      </c>
      <c r="E133" s="34">
        <v>0</v>
      </c>
      <c r="F133" s="34">
        <v>0</v>
      </c>
      <c r="G133" s="34">
        <v>0</v>
      </c>
      <c r="H133" s="34">
        <v>0</v>
      </c>
      <c r="I133" s="36">
        <v>0</v>
      </c>
      <c r="J133" s="34">
        <f t="shared" si="29"/>
        <v>0</v>
      </c>
      <c r="K133" s="34">
        <v>0</v>
      </c>
      <c r="L133" s="34">
        <f t="shared" si="30"/>
        <v>0</v>
      </c>
      <c r="M133" s="34">
        <f t="shared" si="31"/>
        <v>0</v>
      </c>
      <c r="N133" s="34">
        <f t="shared" si="32"/>
        <v>0</v>
      </c>
      <c r="O133" s="36">
        <f t="shared" si="33"/>
        <v>0</v>
      </c>
      <c r="P133" s="34">
        <v>0</v>
      </c>
      <c r="Q133" s="34">
        <f t="shared" si="28"/>
        <v>-0.90740740740740766</v>
      </c>
      <c r="R133" s="34">
        <f t="shared" si="22"/>
        <v>0</v>
      </c>
      <c r="S133" s="34">
        <f t="shared" si="23"/>
        <v>0</v>
      </c>
      <c r="T133" s="34">
        <f t="shared" si="24"/>
        <v>1.1796296296296298</v>
      </c>
      <c r="U133" s="37">
        <f t="shared" si="25"/>
        <v>0</v>
      </c>
      <c r="V133" s="37">
        <f t="shared" si="26"/>
        <v>0.72592592592592609</v>
      </c>
      <c r="W133" s="38">
        <f t="shared" si="27"/>
        <v>0.90740740740740766</v>
      </c>
      <c r="X133" s="39"/>
      <c r="Y133" s="40"/>
      <c r="Z133" s="40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96">
        <v>6350</v>
      </c>
      <c r="B134" s="34">
        <f t="shared" si="20"/>
        <v>6350</v>
      </c>
      <c r="C134" s="34">
        <f t="shared" si="21"/>
        <v>13</v>
      </c>
      <c r="D134" s="35">
        <v>0</v>
      </c>
      <c r="E134" s="34">
        <v>0</v>
      </c>
      <c r="F134" s="34">
        <v>0</v>
      </c>
      <c r="G134" s="34">
        <v>0</v>
      </c>
      <c r="H134" s="34">
        <v>0</v>
      </c>
      <c r="I134" s="36">
        <v>0</v>
      </c>
      <c r="J134" s="34">
        <f t="shared" si="29"/>
        <v>0</v>
      </c>
      <c r="K134" s="34">
        <v>0</v>
      </c>
      <c r="L134" s="34">
        <f t="shared" si="30"/>
        <v>0</v>
      </c>
      <c r="M134" s="34">
        <f t="shared" si="31"/>
        <v>0</v>
      </c>
      <c r="N134" s="34">
        <f t="shared" si="32"/>
        <v>0</v>
      </c>
      <c r="O134" s="36">
        <f t="shared" si="33"/>
        <v>0</v>
      </c>
      <c r="P134" s="34">
        <v>0</v>
      </c>
      <c r="Q134" s="34">
        <f t="shared" si="28"/>
        <v>-0.90740740740740766</v>
      </c>
      <c r="R134" s="34">
        <f t="shared" si="22"/>
        <v>0</v>
      </c>
      <c r="S134" s="34">
        <f t="shared" si="23"/>
        <v>0</v>
      </c>
      <c r="T134" s="34">
        <f t="shared" si="24"/>
        <v>1.1796296296296298</v>
      </c>
      <c r="U134" s="37">
        <f t="shared" si="25"/>
        <v>0</v>
      </c>
      <c r="V134" s="37">
        <f t="shared" si="26"/>
        <v>0.72592592592592609</v>
      </c>
      <c r="W134" s="38">
        <f t="shared" si="27"/>
        <v>0.90740740740740766</v>
      </c>
      <c r="X134" s="39"/>
      <c r="Y134" s="40"/>
      <c r="Z134" s="40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96">
        <v>6400</v>
      </c>
      <c r="B135" s="34">
        <f t="shared" ref="B135:B182" si="34">A135</f>
        <v>6400</v>
      </c>
      <c r="C135" s="34">
        <f t="shared" ref="C135:C182" si="35">B135- B134</f>
        <v>50</v>
      </c>
      <c r="D135" s="35">
        <v>0</v>
      </c>
      <c r="E135" s="34">
        <v>0</v>
      </c>
      <c r="F135" s="34">
        <v>0</v>
      </c>
      <c r="G135" s="34">
        <v>0</v>
      </c>
      <c r="H135" s="34">
        <v>0</v>
      </c>
      <c r="I135" s="36">
        <v>0</v>
      </c>
      <c r="J135" s="34">
        <f t="shared" si="29"/>
        <v>0</v>
      </c>
      <c r="K135" s="34">
        <v>0</v>
      </c>
      <c r="L135" s="34">
        <f t="shared" si="30"/>
        <v>0</v>
      </c>
      <c r="M135" s="34">
        <f t="shared" si="31"/>
        <v>0</v>
      </c>
      <c r="N135" s="34">
        <f t="shared" si="32"/>
        <v>0</v>
      </c>
      <c r="O135" s="36">
        <f t="shared" si="33"/>
        <v>0</v>
      </c>
      <c r="P135" s="34">
        <v>0</v>
      </c>
      <c r="Q135" s="34">
        <f t="shared" si="28"/>
        <v>-0.90740740740740766</v>
      </c>
      <c r="R135" s="34">
        <f t="shared" si="22"/>
        <v>0</v>
      </c>
      <c r="S135" s="34">
        <f t="shared" si="23"/>
        <v>0</v>
      </c>
      <c r="T135" s="34">
        <f t="shared" si="24"/>
        <v>1.1796296296296298</v>
      </c>
      <c r="U135" s="37">
        <f t="shared" si="25"/>
        <v>0</v>
      </c>
      <c r="V135" s="37">
        <f t="shared" si="26"/>
        <v>0.72592592592592609</v>
      </c>
      <c r="W135" s="38">
        <f t="shared" si="27"/>
        <v>0.90740740740740766</v>
      </c>
      <c r="X135" s="39"/>
      <c r="Y135" s="40"/>
      <c r="Z135" s="40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96">
        <v>6404</v>
      </c>
      <c r="B136" s="34">
        <f t="shared" si="34"/>
        <v>6404</v>
      </c>
      <c r="C136" s="34">
        <f t="shared" si="35"/>
        <v>4</v>
      </c>
      <c r="D136" s="35">
        <v>0</v>
      </c>
      <c r="E136" s="34">
        <v>0</v>
      </c>
      <c r="F136" s="34">
        <v>0</v>
      </c>
      <c r="G136" s="34">
        <v>0</v>
      </c>
      <c r="H136" s="34">
        <v>0</v>
      </c>
      <c r="I136" s="36">
        <v>0</v>
      </c>
      <c r="J136" s="34">
        <f t="shared" si="29"/>
        <v>0</v>
      </c>
      <c r="K136" s="34">
        <v>0</v>
      </c>
      <c r="L136" s="34">
        <f t="shared" si="30"/>
        <v>0</v>
      </c>
      <c r="M136" s="34">
        <f t="shared" si="31"/>
        <v>0</v>
      </c>
      <c r="N136" s="34">
        <f t="shared" si="32"/>
        <v>0</v>
      </c>
      <c r="O136" s="36">
        <f t="shared" si="33"/>
        <v>0</v>
      </c>
      <c r="P136" s="34">
        <v>0</v>
      </c>
      <c r="Q136" s="34">
        <f t="shared" si="28"/>
        <v>-0.90740740740740766</v>
      </c>
      <c r="R136" s="34">
        <f t="shared" ref="R136:R182" si="36">M136* $R$4 + R135</f>
        <v>0</v>
      </c>
      <c r="S136" s="34">
        <f t="shared" ref="S136:S182" si="37">N136* $S$4 + S135</f>
        <v>0</v>
      </c>
      <c r="T136" s="34">
        <f t="shared" ref="T136:T182" si="38">O136*$T$4 + T135</f>
        <v>1.1796296296296298</v>
      </c>
      <c r="U136" s="37">
        <f t="shared" ref="U136:U182" si="39">M136* $U$4 + U135</f>
        <v>0</v>
      </c>
      <c r="V136" s="37">
        <f t="shared" ref="V136:V182" si="40">O136*$V$4 + V135</f>
        <v>0.72592592592592609</v>
      </c>
      <c r="W136" s="38">
        <f t="shared" ref="W136:W182" si="41">(AVERAGE(D135:D136)*(C136) / 27)-K136 - ((L136- (N136* $S$4)- (M136* $U$4)- (O136* $V$4))* $Q$4)+ W135</f>
        <v>0.90740740740740766</v>
      </c>
      <c r="X136" s="39"/>
      <c r="Y136" s="40"/>
      <c r="Z136" s="40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96">
        <v>6448</v>
      </c>
      <c r="B137" s="34">
        <f t="shared" si="34"/>
        <v>6448</v>
      </c>
      <c r="C137" s="34">
        <f t="shared" si="35"/>
        <v>44</v>
      </c>
      <c r="D137" s="35">
        <v>0</v>
      </c>
      <c r="E137" s="34">
        <v>0</v>
      </c>
      <c r="F137" s="34">
        <v>0</v>
      </c>
      <c r="G137" s="34">
        <v>0</v>
      </c>
      <c r="H137" s="34">
        <v>0</v>
      </c>
      <c r="I137" s="36">
        <v>0</v>
      </c>
      <c r="J137" s="34">
        <f t="shared" si="29"/>
        <v>0</v>
      </c>
      <c r="K137" s="34">
        <v>0</v>
      </c>
      <c r="L137" s="34">
        <f t="shared" si="30"/>
        <v>0</v>
      </c>
      <c r="M137" s="34">
        <f t="shared" si="31"/>
        <v>0</v>
      </c>
      <c r="N137" s="34">
        <f t="shared" si="32"/>
        <v>0</v>
      </c>
      <c r="O137" s="36">
        <f t="shared" si="33"/>
        <v>0</v>
      </c>
      <c r="P137" s="34">
        <v>0</v>
      </c>
      <c r="Q137" s="34">
        <f t="shared" si="28"/>
        <v>-0.90740740740740766</v>
      </c>
      <c r="R137" s="34">
        <f t="shared" si="36"/>
        <v>0</v>
      </c>
      <c r="S137" s="34">
        <f t="shared" si="37"/>
        <v>0</v>
      </c>
      <c r="T137" s="34">
        <f t="shared" si="38"/>
        <v>1.1796296296296298</v>
      </c>
      <c r="U137" s="37">
        <f t="shared" si="39"/>
        <v>0</v>
      </c>
      <c r="V137" s="37">
        <f t="shared" si="40"/>
        <v>0.72592592592592609</v>
      </c>
      <c r="W137" s="38">
        <f t="shared" si="41"/>
        <v>0.90740740740740766</v>
      </c>
      <c r="X137" s="39"/>
      <c r="Y137" s="40"/>
      <c r="Z137" s="40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96">
        <v>6450</v>
      </c>
      <c r="B138" s="34">
        <f t="shared" si="34"/>
        <v>6450</v>
      </c>
      <c r="C138" s="34">
        <f t="shared" si="35"/>
        <v>2</v>
      </c>
      <c r="D138" s="35">
        <v>0</v>
      </c>
      <c r="E138" s="34">
        <v>0</v>
      </c>
      <c r="F138" s="34">
        <v>0</v>
      </c>
      <c r="G138" s="34">
        <v>0</v>
      </c>
      <c r="H138" s="34">
        <v>0</v>
      </c>
      <c r="I138" s="36">
        <v>0</v>
      </c>
      <c r="J138" s="34">
        <f t="shared" si="29"/>
        <v>0</v>
      </c>
      <c r="K138" s="34">
        <v>0</v>
      </c>
      <c r="L138" s="34">
        <f t="shared" si="30"/>
        <v>0</v>
      </c>
      <c r="M138" s="34">
        <f t="shared" si="31"/>
        <v>0</v>
      </c>
      <c r="N138" s="34">
        <f t="shared" si="32"/>
        <v>0</v>
      </c>
      <c r="O138" s="36">
        <f t="shared" si="33"/>
        <v>0</v>
      </c>
      <c r="P138" s="34">
        <v>0</v>
      </c>
      <c r="Q138" s="34">
        <f t="shared" si="28"/>
        <v>-0.90740740740740766</v>
      </c>
      <c r="R138" s="34">
        <f t="shared" si="36"/>
        <v>0</v>
      </c>
      <c r="S138" s="34">
        <f t="shared" si="37"/>
        <v>0</v>
      </c>
      <c r="T138" s="34">
        <f t="shared" si="38"/>
        <v>1.1796296296296298</v>
      </c>
      <c r="U138" s="37">
        <f t="shared" si="39"/>
        <v>0</v>
      </c>
      <c r="V138" s="37">
        <f t="shared" si="40"/>
        <v>0.72592592592592609</v>
      </c>
      <c r="W138" s="38">
        <f t="shared" si="41"/>
        <v>0.90740740740740766</v>
      </c>
      <c r="X138" s="39"/>
      <c r="Y138" s="40"/>
      <c r="Z138" s="40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96">
        <v>6467</v>
      </c>
      <c r="B139" s="34">
        <f t="shared" si="34"/>
        <v>6467</v>
      </c>
      <c r="C139" s="34">
        <f t="shared" si="35"/>
        <v>17</v>
      </c>
      <c r="D139" s="35">
        <v>0</v>
      </c>
      <c r="E139" s="34">
        <v>0</v>
      </c>
      <c r="F139" s="34">
        <v>0</v>
      </c>
      <c r="G139" s="34">
        <v>0</v>
      </c>
      <c r="H139" s="34">
        <v>0</v>
      </c>
      <c r="I139" s="36">
        <v>0</v>
      </c>
      <c r="J139" s="34">
        <f t="shared" si="29"/>
        <v>0</v>
      </c>
      <c r="K139" s="34">
        <v>0</v>
      </c>
      <c r="L139" s="34">
        <f t="shared" si="30"/>
        <v>0</v>
      </c>
      <c r="M139" s="34">
        <f t="shared" si="31"/>
        <v>0</v>
      </c>
      <c r="N139" s="34">
        <f t="shared" si="32"/>
        <v>0</v>
      </c>
      <c r="O139" s="36">
        <f t="shared" si="33"/>
        <v>0</v>
      </c>
      <c r="P139" s="34">
        <v>0</v>
      </c>
      <c r="Q139" s="34">
        <f t="shared" si="28"/>
        <v>-0.90740740740740766</v>
      </c>
      <c r="R139" s="34">
        <f t="shared" si="36"/>
        <v>0</v>
      </c>
      <c r="S139" s="34">
        <f t="shared" si="37"/>
        <v>0</v>
      </c>
      <c r="T139" s="34">
        <f t="shared" si="38"/>
        <v>1.1796296296296298</v>
      </c>
      <c r="U139" s="37">
        <f t="shared" si="39"/>
        <v>0</v>
      </c>
      <c r="V139" s="37">
        <f t="shared" si="40"/>
        <v>0.72592592592592609</v>
      </c>
      <c r="W139" s="38">
        <f t="shared" si="41"/>
        <v>0.90740740740740766</v>
      </c>
      <c r="X139" s="39"/>
      <c r="Y139" s="40"/>
      <c r="Z139" s="40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96">
        <v>6500</v>
      </c>
      <c r="B140" s="34">
        <f t="shared" si="34"/>
        <v>6500</v>
      </c>
      <c r="C140" s="34">
        <f t="shared" si="35"/>
        <v>33</v>
      </c>
      <c r="D140" s="35">
        <v>0</v>
      </c>
      <c r="E140" s="34">
        <v>0</v>
      </c>
      <c r="F140" s="34">
        <v>0</v>
      </c>
      <c r="G140" s="34">
        <v>0</v>
      </c>
      <c r="H140" s="34">
        <v>0</v>
      </c>
      <c r="I140" s="36">
        <v>0</v>
      </c>
      <c r="J140" s="34">
        <f t="shared" si="29"/>
        <v>0</v>
      </c>
      <c r="K140" s="34">
        <v>0</v>
      </c>
      <c r="L140" s="34">
        <f t="shared" si="30"/>
        <v>0</v>
      </c>
      <c r="M140" s="34">
        <f t="shared" si="31"/>
        <v>0</v>
      </c>
      <c r="N140" s="34">
        <f t="shared" si="32"/>
        <v>0</v>
      </c>
      <c r="O140" s="36">
        <f t="shared" si="33"/>
        <v>0</v>
      </c>
      <c r="P140" s="34">
        <v>0</v>
      </c>
      <c r="Q140" s="34">
        <f t="shared" si="28"/>
        <v>-0.90740740740740766</v>
      </c>
      <c r="R140" s="34">
        <f t="shared" si="36"/>
        <v>0</v>
      </c>
      <c r="S140" s="34">
        <f t="shared" si="37"/>
        <v>0</v>
      </c>
      <c r="T140" s="34">
        <f t="shared" si="38"/>
        <v>1.1796296296296298</v>
      </c>
      <c r="U140" s="37">
        <f t="shared" si="39"/>
        <v>0</v>
      </c>
      <c r="V140" s="37">
        <f t="shared" si="40"/>
        <v>0.72592592592592609</v>
      </c>
      <c r="W140" s="38">
        <f t="shared" si="41"/>
        <v>0.90740740740740766</v>
      </c>
      <c r="X140" s="39"/>
      <c r="Y140" s="40"/>
      <c r="Z140" s="40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96">
        <v>6525</v>
      </c>
      <c r="B141" s="34">
        <f t="shared" si="34"/>
        <v>6525</v>
      </c>
      <c r="C141" s="34">
        <f t="shared" si="35"/>
        <v>25</v>
      </c>
      <c r="D141" s="35">
        <v>0</v>
      </c>
      <c r="E141" s="34">
        <v>0</v>
      </c>
      <c r="F141" s="34">
        <v>0</v>
      </c>
      <c r="G141" s="34">
        <v>0</v>
      </c>
      <c r="H141" s="34">
        <v>0</v>
      </c>
      <c r="I141" s="36">
        <v>0</v>
      </c>
      <c r="J141" s="34">
        <f t="shared" si="29"/>
        <v>0</v>
      </c>
      <c r="K141" s="34">
        <v>0</v>
      </c>
      <c r="L141" s="34">
        <f t="shared" si="30"/>
        <v>0</v>
      </c>
      <c r="M141" s="34">
        <f t="shared" si="31"/>
        <v>0</v>
      </c>
      <c r="N141" s="34">
        <f t="shared" si="32"/>
        <v>0</v>
      </c>
      <c r="O141" s="36">
        <f t="shared" si="33"/>
        <v>0</v>
      </c>
      <c r="P141" s="34">
        <v>0</v>
      </c>
      <c r="Q141" s="34">
        <f t="shared" si="28"/>
        <v>-0.90740740740740766</v>
      </c>
      <c r="R141" s="34">
        <f t="shared" si="36"/>
        <v>0</v>
      </c>
      <c r="S141" s="34">
        <f t="shared" si="37"/>
        <v>0</v>
      </c>
      <c r="T141" s="34">
        <f t="shared" si="38"/>
        <v>1.1796296296296298</v>
      </c>
      <c r="U141" s="37">
        <f t="shared" si="39"/>
        <v>0</v>
      </c>
      <c r="V141" s="37">
        <f t="shared" si="40"/>
        <v>0.72592592592592609</v>
      </c>
      <c r="W141" s="38">
        <f t="shared" si="41"/>
        <v>0.90740740740740766</v>
      </c>
      <c r="X141" s="39"/>
      <c r="Y141" s="40"/>
      <c r="Z141" s="40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96">
        <v>6550</v>
      </c>
      <c r="B142" s="34">
        <f t="shared" si="34"/>
        <v>6550</v>
      </c>
      <c r="C142" s="34">
        <f t="shared" si="35"/>
        <v>25</v>
      </c>
      <c r="D142" s="35">
        <v>0</v>
      </c>
      <c r="E142" s="34">
        <v>0</v>
      </c>
      <c r="F142" s="34">
        <v>0</v>
      </c>
      <c r="G142" s="34">
        <v>0</v>
      </c>
      <c r="H142" s="34">
        <v>0</v>
      </c>
      <c r="I142" s="36">
        <v>0</v>
      </c>
      <c r="J142" s="34">
        <f t="shared" si="29"/>
        <v>0</v>
      </c>
      <c r="K142" s="34">
        <v>0</v>
      </c>
      <c r="L142" s="34">
        <f t="shared" si="30"/>
        <v>0</v>
      </c>
      <c r="M142" s="34">
        <f t="shared" si="31"/>
        <v>0</v>
      </c>
      <c r="N142" s="34">
        <f t="shared" si="32"/>
        <v>0</v>
      </c>
      <c r="O142" s="36">
        <f t="shared" si="33"/>
        <v>0</v>
      </c>
      <c r="P142" s="34">
        <v>0</v>
      </c>
      <c r="Q142" s="34">
        <f t="shared" si="28"/>
        <v>-0.90740740740740766</v>
      </c>
      <c r="R142" s="34">
        <f t="shared" si="36"/>
        <v>0</v>
      </c>
      <c r="S142" s="34">
        <f t="shared" si="37"/>
        <v>0</v>
      </c>
      <c r="T142" s="34">
        <f t="shared" si="38"/>
        <v>1.1796296296296298</v>
      </c>
      <c r="U142" s="37">
        <f t="shared" si="39"/>
        <v>0</v>
      </c>
      <c r="V142" s="37">
        <f t="shared" si="40"/>
        <v>0.72592592592592609</v>
      </c>
      <c r="W142" s="38">
        <f t="shared" si="41"/>
        <v>0.90740740740740766</v>
      </c>
      <c r="X142" s="39"/>
      <c r="Y142" s="40"/>
      <c r="Z142" s="40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96">
        <v>6600</v>
      </c>
      <c r="B143" s="34">
        <f t="shared" si="34"/>
        <v>6600</v>
      </c>
      <c r="C143" s="34">
        <f t="shared" si="35"/>
        <v>50</v>
      </c>
      <c r="D143" s="35">
        <v>0</v>
      </c>
      <c r="E143" s="34">
        <v>0</v>
      </c>
      <c r="F143" s="34">
        <v>0</v>
      </c>
      <c r="G143" s="34">
        <v>0</v>
      </c>
      <c r="H143" s="34">
        <v>0</v>
      </c>
      <c r="I143" s="36">
        <v>0</v>
      </c>
      <c r="J143" s="34">
        <f t="shared" si="29"/>
        <v>0</v>
      </c>
      <c r="K143" s="34">
        <v>0</v>
      </c>
      <c r="L143" s="34">
        <f t="shared" si="30"/>
        <v>0</v>
      </c>
      <c r="M143" s="34">
        <f t="shared" si="31"/>
        <v>0</v>
      </c>
      <c r="N143" s="34">
        <f t="shared" si="32"/>
        <v>0</v>
      </c>
      <c r="O143" s="36">
        <f t="shared" si="33"/>
        <v>0</v>
      </c>
      <c r="P143" s="34">
        <v>0</v>
      </c>
      <c r="Q143" s="34">
        <f t="shared" si="28"/>
        <v>-0.90740740740740766</v>
      </c>
      <c r="R143" s="34">
        <f t="shared" si="36"/>
        <v>0</v>
      </c>
      <c r="S143" s="34">
        <f t="shared" si="37"/>
        <v>0</v>
      </c>
      <c r="T143" s="34">
        <f t="shared" si="38"/>
        <v>1.1796296296296298</v>
      </c>
      <c r="U143" s="37">
        <f t="shared" si="39"/>
        <v>0</v>
      </c>
      <c r="V143" s="37">
        <f t="shared" si="40"/>
        <v>0.72592592592592609</v>
      </c>
      <c r="W143" s="38">
        <f t="shared" si="41"/>
        <v>0.90740740740740766</v>
      </c>
      <c r="X143" s="39"/>
      <c r="Y143" s="40"/>
      <c r="Z143" s="40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96">
        <v>6607</v>
      </c>
      <c r="B144" s="34">
        <f t="shared" si="34"/>
        <v>6607</v>
      </c>
      <c r="C144" s="34">
        <f t="shared" si="35"/>
        <v>7</v>
      </c>
      <c r="D144" s="35">
        <v>0</v>
      </c>
      <c r="E144" s="34">
        <v>0</v>
      </c>
      <c r="F144" s="34">
        <v>0</v>
      </c>
      <c r="G144" s="34">
        <v>0</v>
      </c>
      <c r="H144" s="34">
        <v>0</v>
      </c>
      <c r="I144" s="36">
        <v>0</v>
      </c>
      <c r="J144" s="34">
        <f t="shared" si="29"/>
        <v>0</v>
      </c>
      <c r="K144" s="34">
        <v>0</v>
      </c>
      <c r="L144" s="34">
        <f t="shared" si="30"/>
        <v>0</v>
      </c>
      <c r="M144" s="34">
        <f t="shared" si="31"/>
        <v>0</v>
      </c>
      <c r="N144" s="34">
        <f t="shared" si="32"/>
        <v>0</v>
      </c>
      <c r="O144" s="36">
        <f t="shared" si="33"/>
        <v>0</v>
      </c>
      <c r="P144" s="34">
        <v>0</v>
      </c>
      <c r="Q144" s="34">
        <f t="shared" si="28"/>
        <v>-0.90740740740740766</v>
      </c>
      <c r="R144" s="34">
        <f t="shared" si="36"/>
        <v>0</v>
      </c>
      <c r="S144" s="34">
        <f t="shared" si="37"/>
        <v>0</v>
      </c>
      <c r="T144" s="34">
        <f t="shared" si="38"/>
        <v>1.1796296296296298</v>
      </c>
      <c r="U144" s="37">
        <f t="shared" si="39"/>
        <v>0</v>
      </c>
      <c r="V144" s="37">
        <f t="shared" si="40"/>
        <v>0.72592592592592609</v>
      </c>
      <c r="W144" s="38">
        <f t="shared" si="41"/>
        <v>0.90740740740740766</v>
      </c>
      <c r="X144" s="39"/>
      <c r="Y144" s="40"/>
      <c r="Z144" s="40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96">
        <v>6628</v>
      </c>
      <c r="B145" s="34">
        <f t="shared" si="34"/>
        <v>6628</v>
      </c>
      <c r="C145" s="34">
        <f t="shared" si="35"/>
        <v>21</v>
      </c>
      <c r="D145" s="35">
        <v>0</v>
      </c>
      <c r="E145" s="34">
        <v>0</v>
      </c>
      <c r="F145" s="34">
        <v>0</v>
      </c>
      <c r="G145" s="34">
        <v>0</v>
      </c>
      <c r="H145" s="34">
        <v>0</v>
      </c>
      <c r="I145" s="36">
        <v>0</v>
      </c>
      <c r="J145" s="34">
        <f t="shared" si="29"/>
        <v>0</v>
      </c>
      <c r="K145" s="34">
        <v>0</v>
      </c>
      <c r="L145" s="34">
        <f t="shared" si="30"/>
        <v>0</v>
      </c>
      <c r="M145" s="34">
        <f t="shared" si="31"/>
        <v>0</v>
      </c>
      <c r="N145" s="34">
        <f t="shared" si="32"/>
        <v>0</v>
      </c>
      <c r="O145" s="36">
        <f t="shared" si="33"/>
        <v>0</v>
      </c>
      <c r="P145" s="34">
        <v>0</v>
      </c>
      <c r="Q145" s="34">
        <f t="shared" si="28"/>
        <v>-0.90740740740740766</v>
      </c>
      <c r="R145" s="34">
        <f t="shared" si="36"/>
        <v>0</v>
      </c>
      <c r="S145" s="34">
        <f t="shared" si="37"/>
        <v>0</v>
      </c>
      <c r="T145" s="34">
        <f t="shared" si="38"/>
        <v>1.1796296296296298</v>
      </c>
      <c r="U145" s="37">
        <f t="shared" si="39"/>
        <v>0</v>
      </c>
      <c r="V145" s="37">
        <f t="shared" si="40"/>
        <v>0.72592592592592609</v>
      </c>
      <c r="W145" s="38">
        <f t="shared" si="41"/>
        <v>0.90740740740740766</v>
      </c>
      <c r="X145" s="39"/>
      <c r="Y145" s="40"/>
      <c r="Z145" s="40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96">
        <v>6650</v>
      </c>
      <c r="B146" s="34">
        <f t="shared" si="34"/>
        <v>6650</v>
      </c>
      <c r="C146" s="34">
        <f t="shared" si="35"/>
        <v>22</v>
      </c>
      <c r="D146" s="35">
        <v>0</v>
      </c>
      <c r="E146" s="34">
        <v>0</v>
      </c>
      <c r="F146" s="34">
        <v>0</v>
      </c>
      <c r="G146" s="34">
        <v>0</v>
      </c>
      <c r="H146" s="34">
        <v>0</v>
      </c>
      <c r="I146" s="36">
        <v>0</v>
      </c>
      <c r="J146" s="34">
        <f t="shared" si="29"/>
        <v>0</v>
      </c>
      <c r="K146" s="34">
        <v>0</v>
      </c>
      <c r="L146" s="34">
        <f t="shared" si="30"/>
        <v>0</v>
      </c>
      <c r="M146" s="34">
        <f t="shared" si="31"/>
        <v>0</v>
      </c>
      <c r="N146" s="34">
        <f t="shared" si="32"/>
        <v>0</v>
      </c>
      <c r="O146" s="36">
        <f t="shared" si="33"/>
        <v>0</v>
      </c>
      <c r="P146" s="34">
        <v>0</v>
      </c>
      <c r="Q146" s="34">
        <f t="shared" si="28"/>
        <v>-0.90740740740740766</v>
      </c>
      <c r="R146" s="34">
        <f t="shared" si="36"/>
        <v>0</v>
      </c>
      <c r="S146" s="34">
        <f t="shared" si="37"/>
        <v>0</v>
      </c>
      <c r="T146" s="34">
        <f t="shared" si="38"/>
        <v>1.1796296296296298</v>
      </c>
      <c r="U146" s="37">
        <f t="shared" si="39"/>
        <v>0</v>
      </c>
      <c r="V146" s="37">
        <f t="shared" si="40"/>
        <v>0.72592592592592609</v>
      </c>
      <c r="W146" s="38">
        <f t="shared" si="41"/>
        <v>0.90740740740740766</v>
      </c>
      <c r="X146" s="39"/>
      <c r="Y146" s="40"/>
      <c r="Z146" s="40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96">
        <v>6669</v>
      </c>
      <c r="B147" s="34">
        <f t="shared" si="34"/>
        <v>6669</v>
      </c>
      <c r="C147" s="34">
        <f t="shared" si="35"/>
        <v>19</v>
      </c>
      <c r="D147" s="35">
        <v>0</v>
      </c>
      <c r="E147" s="34">
        <v>0</v>
      </c>
      <c r="F147" s="34">
        <v>0</v>
      </c>
      <c r="G147" s="34">
        <v>0</v>
      </c>
      <c r="H147" s="34">
        <v>0</v>
      </c>
      <c r="I147" s="36">
        <v>0</v>
      </c>
      <c r="J147" s="34">
        <f t="shared" si="29"/>
        <v>0</v>
      </c>
      <c r="K147" s="34">
        <v>0</v>
      </c>
      <c r="L147" s="34">
        <f t="shared" si="30"/>
        <v>0</v>
      </c>
      <c r="M147" s="34">
        <f t="shared" si="31"/>
        <v>0</v>
      </c>
      <c r="N147" s="34">
        <f t="shared" si="32"/>
        <v>0</v>
      </c>
      <c r="O147" s="36">
        <f t="shared" si="33"/>
        <v>0</v>
      </c>
      <c r="P147" s="34">
        <v>0</v>
      </c>
      <c r="Q147" s="34">
        <f t="shared" ref="Q147:Q182" si="42">(L147- (N147* $S$4)- (M147* $U$4)- (O147* $V$4))* $Q$4+ Q146</f>
        <v>-0.90740740740740766</v>
      </c>
      <c r="R147" s="34">
        <f t="shared" si="36"/>
        <v>0</v>
      </c>
      <c r="S147" s="34">
        <f t="shared" si="37"/>
        <v>0</v>
      </c>
      <c r="T147" s="34">
        <f t="shared" si="38"/>
        <v>1.1796296296296298</v>
      </c>
      <c r="U147" s="37">
        <f t="shared" si="39"/>
        <v>0</v>
      </c>
      <c r="V147" s="37">
        <f t="shared" si="40"/>
        <v>0.72592592592592609</v>
      </c>
      <c r="W147" s="38">
        <f t="shared" si="41"/>
        <v>0.90740740740740766</v>
      </c>
      <c r="X147" s="39"/>
      <c r="Y147" s="40"/>
      <c r="Z147" s="40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96">
        <v>6679</v>
      </c>
      <c r="B148" s="34">
        <f t="shared" si="34"/>
        <v>6679</v>
      </c>
      <c r="C148" s="34">
        <f t="shared" si="35"/>
        <v>10</v>
      </c>
      <c r="D148" s="35">
        <v>0</v>
      </c>
      <c r="E148" s="34">
        <v>0</v>
      </c>
      <c r="F148" s="34">
        <v>0</v>
      </c>
      <c r="G148" s="34">
        <v>0</v>
      </c>
      <c r="H148" s="34">
        <v>0</v>
      </c>
      <c r="I148" s="36">
        <v>0</v>
      </c>
      <c r="J148" s="34">
        <f t="shared" si="29"/>
        <v>0</v>
      </c>
      <c r="K148" s="34">
        <v>0</v>
      </c>
      <c r="L148" s="34">
        <f t="shared" si="30"/>
        <v>0</v>
      </c>
      <c r="M148" s="34">
        <f t="shared" si="31"/>
        <v>0</v>
      </c>
      <c r="N148" s="34">
        <f t="shared" si="32"/>
        <v>0</v>
      </c>
      <c r="O148" s="36">
        <f t="shared" si="33"/>
        <v>0</v>
      </c>
      <c r="P148" s="34">
        <v>0</v>
      </c>
      <c r="Q148" s="34">
        <f t="shared" si="42"/>
        <v>-0.90740740740740766</v>
      </c>
      <c r="R148" s="34">
        <f t="shared" si="36"/>
        <v>0</v>
      </c>
      <c r="S148" s="34">
        <f t="shared" si="37"/>
        <v>0</v>
      </c>
      <c r="T148" s="34">
        <f t="shared" si="38"/>
        <v>1.1796296296296298</v>
      </c>
      <c r="U148" s="37">
        <f t="shared" si="39"/>
        <v>0</v>
      </c>
      <c r="V148" s="37">
        <f t="shared" si="40"/>
        <v>0.72592592592592609</v>
      </c>
      <c r="W148" s="38">
        <f t="shared" si="41"/>
        <v>0.90740740740740766</v>
      </c>
      <c r="X148" s="39"/>
      <c r="Y148" s="40"/>
      <c r="Z148" s="40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96">
        <v>6700</v>
      </c>
      <c r="B149" s="34">
        <f t="shared" si="34"/>
        <v>6700</v>
      </c>
      <c r="C149" s="34">
        <f t="shared" si="35"/>
        <v>21</v>
      </c>
      <c r="D149" s="35">
        <v>0</v>
      </c>
      <c r="E149" s="34">
        <v>0</v>
      </c>
      <c r="F149" s="34">
        <v>0</v>
      </c>
      <c r="G149" s="34">
        <v>0</v>
      </c>
      <c r="H149" s="34">
        <v>0</v>
      </c>
      <c r="I149" s="36">
        <v>0</v>
      </c>
      <c r="J149" s="34">
        <f t="shared" si="29"/>
        <v>0</v>
      </c>
      <c r="K149" s="34">
        <v>0</v>
      </c>
      <c r="L149" s="34">
        <f t="shared" si="30"/>
        <v>0</v>
      </c>
      <c r="M149" s="34">
        <f t="shared" si="31"/>
        <v>0</v>
      </c>
      <c r="N149" s="34">
        <f t="shared" si="32"/>
        <v>0</v>
      </c>
      <c r="O149" s="36">
        <f t="shared" si="33"/>
        <v>0</v>
      </c>
      <c r="P149" s="34">
        <v>0</v>
      </c>
      <c r="Q149" s="34">
        <f t="shared" si="42"/>
        <v>-0.90740740740740766</v>
      </c>
      <c r="R149" s="34">
        <f t="shared" si="36"/>
        <v>0</v>
      </c>
      <c r="S149" s="34">
        <f t="shared" si="37"/>
        <v>0</v>
      </c>
      <c r="T149" s="34">
        <f t="shared" si="38"/>
        <v>1.1796296296296298</v>
      </c>
      <c r="U149" s="37">
        <f t="shared" si="39"/>
        <v>0</v>
      </c>
      <c r="V149" s="37">
        <f t="shared" si="40"/>
        <v>0.72592592592592609</v>
      </c>
      <c r="W149" s="38">
        <f t="shared" si="41"/>
        <v>0.90740740740740766</v>
      </c>
      <c r="X149" s="39"/>
      <c r="Y149" s="40"/>
      <c r="Z149" s="40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96">
        <v>6701</v>
      </c>
      <c r="B150" s="34">
        <f t="shared" si="34"/>
        <v>6701</v>
      </c>
      <c r="C150" s="34">
        <f t="shared" si="35"/>
        <v>1</v>
      </c>
      <c r="D150" s="35">
        <v>0</v>
      </c>
      <c r="E150" s="34">
        <v>0</v>
      </c>
      <c r="F150" s="34">
        <v>0</v>
      </c>
      <c r="G150" s="34">
        <v>0</v>
      </c>
      <c r="H150" s="34">
        <v>0</v>
      </c>
      <c r="I150" s="36">
        <v>0</v>
      </c>
      <c r="J150" s="34">
        <f t="shared" si="29"/>
        <v>0</v>
      </c>
      <c r="K150" s="34">
        <v>0</v>
      </c>
      <c r="L150" s="34">
        <f t="shared" si="30"/>
        <v>0</v>
      </c>
      <c r="M150" s="34">
        <f t="shared" si="31"/>
        <v>0</v>
      </c>
      <c r="N150" s="34">
        <f t="shared" si="32"/>
        <v>0</v>
      </c>
      <c r="O150" s="36">
        <f t="shared" si="33"/>
        <v>0</v>
      </c>
      <c r="P150" s="34">
        <v>0</v>
      </c>
      <c r="Q150" s="34">
        <f t="shared" si="42"/>
        <v>-0.90740740740740766</v>
      </c>
      <c r="R150" s="34">
        <f t="shared" si="36"/>
        <v>0</v>
      </c>
      <c r="S150" s="34">
        <f t="shared" si="37"/>
        <v>0</v>
      </c>
      <c r="T150" s="34">
        <f t="shared" si="38"/>
        <v>1.1796296296296298</v>
      </c>
      <c r="U150" s="37">
        <f t="shared" si="39"/>
        <v>0</v>
      </c>
      <c r="V150" s="37">
        <f t="shared" si="40"/>
        <v>0.72592592592592609</v>
      </c>
      <c r="W150" s="38">
        <f t="shared" si="41"/>
        <v>0.90740740740740766</v>
      </c>
      <c r="X150" s="39"/>
      <c r="Y150" s="40"/>
      <c r="Z150" s="40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96">
        <v>6750</v>
      </c>
      <c r="B151" s="34">
        <f t="shared" si="34"/>
        <v>6750</v>
      </c>
      <c r="C151" s="34">
        <f t="shared" si="35"/>
        <v>49</v>
      </c>
      <c r="D151" s="35">
        <v>0</v>
      </c>
      <c r="E151" s="34">
        <v>0</v>
      </c>
      <c r="F151" s="34">
        <v>0</v>
      </c>
      <c r="G151" s="34">
        <v>0</v>
      </c>
      <c r="H151" s="34">
        <v>0</v>
      </c>
      <c r="I151" s="36">
        <v>0</v>
      </c>
      <c r="J151" s="34">
        <f t="shared" si="29"/>
        <v>0</v>
      </c>
      <c r="K151" s="34">
        <v>0</v>
      </c>
      <c r="L151" s="34">
        <f t="shared" si="30"/>
        <v>0</v>
      </c>
      <c r="M151" s="34">
        <f t="shared" si="31"/>
        <v>0</v>
      </c>
      <c r="N151" s="34">
        <f t="shared" si="32"/>
        <v>0</v>
      </c>
      <c r="O151" s="36">
        <f t="shared" si="33"/>
        <v>0</v>
      </c>
      <c r="P151" s="34">
        <v>0</v>
      </c>
      <c r="Q151" s="34">
        <f t="shared" si="42"/>
        <v>-0.90740740740740766</v>
      </c>
      <c r="R151" s="34">
        <f t="shared" si="36"/>
        <v>0</v>
      </c>
      <c r="S151" s="34">
        <f t="shared" si="37"/>
        <v>0</v>
      </c>
      <c r="T151" s="34">
        <f t="shared" si="38"/>
        <v>1.1796296296296298</v>
      </c>
      <c r="U151" s="37">
        <f t="shared" si="39"/>
        <v>0</v>
      </c>
      <c r="V151" s="37">
        <f t="shared" si="40"/>
        <v>0.72592592592592609</v>
      </c>
      <c r="W151" s="38">
        <f t="shared" si="41"/>
        <v>0.90740740740740766</v>
      </c>
      <c r="X151" s="39"/>
      <c r="Y151" s="40"/>
      <c r="Z151" s="40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96">
        <v>6800</v>
      </c>
      <c r="B152" s="34">
        <f t="shared" si="34"/>
        <v>6800</v>
      </c>
      <c r="C152" s="34">
        <f t="shared" si="35"/>
        <v>50</v>
      </c>
      <c r="D152" s="35">
        <v>0</v>
      </c>
      <c r="E152" s="34">
        <v>0</v>
      </c>
      <c r="F152" s="34">
        <v>0</v>
      </c>
      <c r="G152" s="34">
        <v>0</v>
      </c>
      <c r="H152" s="34">
        <v>0</v>
      </c>
      <c r="I152" s="36">
        <v>0</v>
      </c>
      <c r="J152" s="34">
        <f t="shared" si="29"/>
        <v>0</v>
      </c>
      <c r="K152" s="34">
        <v>0</v>
      </c>
      <c r="L152" s="34">
        <f t="shared" si="30"/>
        <v>0</v>
      </c>
      <c r="M152" s="34">
        <f t="shared" si="31"/>
        <v>0</v>
      </c>
      <c r="N152" s="34">
        <f t="shared" si="32"/>
        <v>0</v>
      </c>
      <c r="O152" s="36">
        <f t="shared" si="33"/>
        <v>0</v>
      </c>
      <c r="P152" s="34">
        <v>0</v>
      </c>
      <c r="Q152" s="34">
        <f t="shared" si="42"/>
        <v>-0.90740740740740766</v>
      </c>
      <c r="R152" s="34">
        <f t="shared" si="36"/>
        <v>0</v>
      </c>
      <c r="S152" s="34">
        <f t="shared" si="37"/>
        <v>0</v>
      </c>
      <c r="T152" s="34">
        <f t="shared" si="38"/>
        <v>1.1796296296296298</v>
      </c>
      <c r="U152" s="37">
        <f t="shared" si="39"/>
        <v>0</v>
      </c>
      <c r="V152" s="37">
        <f t="shared" si="40"/>
        <v>0.72592592592592609</v>
      </c>
      <c r="W152" s="38">
        <f t="shared" si="41"/>
        <v>0.90740740740740766</v>
      </c>
      <c r="X152" s="39"/>
      <c r="Y152" s="40"/>
      <c r="Z152" s="40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96">
        <v>6840</v>
      </c>
      <c r="B153" s="34">
        <f t="shared" si="34"/>
        <v>6840</v>
      </c>
      <c r="C153" s="34">
        <f t="shared" si="35"/>
        <v>40</v>
      </c>
      <c r="D153" s="35">
        <v>0</v>
      </c>
      <c r="E153" s="34">
        <v>0</v>
      </c>
      <c r="F153" s="34">
        <v>0</v>
      </c>
      <c r="G153" s="34">
        <v>0</v>
      </c>
      <c r="H153" s="34">
        <v>0</v>
      </c>
      <c r="I153" s="36">
        <v>0</v>
      </c>
      <c r="J153" s="34">
        <f t="shared" si="29"/>
        <v>0</v>
      </c>
      <c r="K153" s="34">
        <v>0</v>
      </c>
      <c r="L153" s="34">
        <f t="shared" si="30"/>
        <v>0</v>
      </c>
      <c r="M153" s="34">
        <f t="shared" si="31"/>
        <v>0</v>
      </c>
      <c r="N153" s="34">
        <f t="shared" si="32"/>
        <v>0</v>
      </c>
      <c r="O153" s="36">
        <f t="shared" si="33"/>
        <v>0</v>
      </c>
      <c r="P153" s="34">
        <v>0</v>
      </c>
      <c r="Q153" s="34">
        <f t="shared" si="42"/>
        <v>-0.90740740740740766</v>
      </c>
      <c r="R153" s="34">
        <f t="shared" si="36"/>
        <v>0</v>
      </c>
      <c r="S153" s="34">
        <f t="shared" si="37"/>
        <v>0</v>
      </c>
      <c r="T153" s="34">
        <f t="shared" si="38"/>
        <v>1.1796296296296298</v>
      </c>
      <c r="U153" s="37">
        <f t="shared" si="39"/>
        <v>0</v>
      </c>
      <c r="V153" s="37">
        <f t="shared" si="40"/>
        <v>0.72592592592592609</v>
      </c>
      <c r="W153" s="38">
        <f t="shared" si="41"/>
        <v>0.90740740740740766</v>
      </c>
      <c r="X153" s="39"/>
      <c r="Y153" s="40"/>
      <c r="Z153" s="40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96">
        <v>6850</v>
      </c>
      <c r="B154" s="34">
        <f t="shared" si="34"/>
        <v>6850</v>
      </c>
      <c r="C154" s="34">
        <f t="shared" si="35"/>
        <v>10</v>
      </c>
      <c r="D154" s="35">
        <v>0</v>
      </c>
      <c r="E154" s="34">
        <v>0</v>
      </c>
      <c r="F154" s="34">
        <v>0</v>
      </c>
      <c r="G154" s="34">
        <v>0</v>
      </c>
      <c r="H154" s="34">
        <v>0</v>
      </c>
      <c r="I154" s="36">
        <v>0</v>
      </c>
      <c r="J154" s="34">
        <f t="shared" si="29"/>
        <v>0</v>
      </c>
      <c r="K154" s="34">
        <v>0</v>
      </c>
      <c r="L154" s="34">
        <f t="shared" si="30"/>
        <v>0</v>
      </c>
      <c r="M154" s="34">
        <f t="shared" si="31"/>
        <v>0</v>
      </c>
      <c r="N154" s="34">
        <f t="shared" si="32"/>
        <v>0</v>
      </c>
      <c r="O154" s="36">
        <f t="shared" si="33"/>
        <v>0</v>
      </c>
      <c r="P154" s="34">
        <v>0</v>
      </c>
      <c r="Q154" s="34">
        <f t="shared" si="42"/>
        <v>-0.90740740740740766</v>
      </c>
      <c r="R154" s="34">
        <f t="shared" si="36"/>
        <v>0</v>
      </c>
      <c r="S154" s="34">
        <f t="shared" si="37"/>
        <v>0</v>
      </c>
      <c r="T154" s="34">
        <f t="shared" si="38"/>
        <v>1.1796296296296298</v>
      </c>
      <c r="U154" s="37">
        <f t="shared" si="39"/>
        <v>0</v>
      </c>
      <c r="V154" s="37">
        <f t="shared" si="40"/>
        <v>0.72592592592592609</v>
      </c>
      <c r="W154" s="38">
        <f t="shared" si="41"/>
        <v>0.90740740740740766</v>
      </c>
      <c r="X154" s="39"/>
      <c r="Y154" s="40"/>
      <c r="Z154" s="40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96">
        <v>6891</v>
      </c>
      <c r="B155" s="34">
        <f t="shared" si="34"/>
        <v>6891</v>
      </c>
      <c r="C155" s="34">
        <f t="shared" si="35"/>
        <v>41</v>
      </c>
      <c r="D155" s="35">
        <v>0</v>
      </c>
      <c r="E155" s="34">
        <v>0</v>
      </c>
      <c r="F155" s="34">
        <v>0</v>
      </c>
      <c r="G155" s="34">
        <v>0</v>
      </c>
      <c r="H155" s="34">
        <v>0</v>
      </c>
      <c r="I155" s="36">
        <v>0</v>
      </c>
      <c r="J155" s="34">
        <f t="shared" si="29"/>
        <v>0</v>
      </c>
      <c r="K155" s="34">
        <v>0</v>
      </c>
      <c r="L155" s="34">
        <f t="shared" si="30"/>
        <v>0</v>
      </c>
      <c r="M155" s="34">
        <f t="shared" si="31"/>
        <v>0</v>
      </c>
      <c r="N155" s="34">
        <f t="shared" si="32"/>
        <v>0</v>
      </c>
      <c r="O155" s="36">
        <f t="shared" si="33"/>
        <v>0</v>
      </c>
      <c r="P155" s="34">
        <v>0</v>
      </c>
      <c r="Q155" s="34">
        <f t="shared" si="42"/>
        <v>-0.90740740740740766</v>
      </c>
      <c r="R155" s="34">
        <f t="shared" si="36"/>
        <v>0</v>
      </c>
      <c r="S155" s="34">
        <f t="shared" si="37"/>
        <v>0</v>
      </c>
      <c r="T155" s="34">
        <f t="shared" si="38"/>
        <v>1.1796296296296298</v>
      </c>
      <c r="U155" s="37">
        <f t="shared" si="39"/>
        <v>0</v>
      </c>
      <c r="V155" s="37">
        <f t="shared" si="40"/>
        <v>0.72592592592592609</v>
      </c>
      <c r="W155" s="38">
        <f t="shared" si="41"/>
        <v>0.90740740740740766</v>
      </c>
      <c r="X155" s="39"/>
      <c r="Y155" s="40"/>
      <c r="Z155" s="40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96">
        <v>6900</v>
      </c>
      <c r="B156" s="34">
        <f t="shared" si="34"/>
        <v>6900</v>
      </c>
      <c r="C156" s="34">
        <f t="shared" si="35"/>
        <v>9</v>
      </c>
      <c r="D156" s="35">
        <v>0</v>
      </c>
      <c r="E156" s="34">
        <v>0</v>
      </c>
      <c r="F156" s="34">
        <v>0</v>
      </c>
      <c r="G156" s="34">
        <v>0</v>
      </c>
      <c r="H156" s="34">
        <v>0</v>
      </c>
      <c r="I156" s="36">
        <v>0</v>
      </c>
      <c r="J156" s="34">
        <f t="shared" si="29"/>
        <v>0</v>
      </c>
      <c r="K156" s="34">
        <v>0</v>
      </c>
      <c r="L156" s="34">
        <f t="shared" si="30"/>
        <v>0</v>
      </c>
      <c r="M156" s="34">
        <f t="shared" si="31"/>
        <v>0</v>
      </c>
      <c r="N156" s="34">
        <f t="shared" si="32"/>
        <v>0</v>
      </c>
      <c r="O156" s="36">
        <f t="shared" si="33"/>
        <v>0</v>
      </c>
      <c r="P156" s="34">
        <v>0</v>
      </c>
      <c r="Q156" s="34">
        <f t="shared" si="42"/>
        <v>-0.90740740740740766</v>
      </c>
      <c r="R156" s="34">
        <f t="shared" si="36"/>
        <v>0</v>
      </c>
      <c r="S156" s="34">
        <f t="shared" si="37"/>
        <v>0</v>
      </c>
      <c r="T156" s="34">
        <f t="shared" si="38"/>
        <v>1.1796296296296298</v>
      </c>
      <c r="U156" s="37">
        <f t="shared" si="39"/>
        <v>0</v>
      </c>
      <c r="V156" s="37">
        <f t="shared" si="40"/>
        <v>0.72592592592592609</v>
      </c>
      <c r="W156" s="38">
        <f t="shared" si="41"/>
        <v>0.90740740740740766</v>
      </c>
      <c r="X156" s="39"/>
      <c r="Y156" s="40"/>
      <c r="Z156" s="40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96">
        <v>6939</v>
      </c>
      <c r="B157" s="34">
        <f t="shared" si="34"/>
        <v>6939</v>
      </c>
      <c r="C157" s="34">
        <f t="shared" si="35"/>
        <v>39</v>
      </c>
      <c r="D157" s="35">
        <v>0</v>
      </c>
      <c r="E157" s="34">
        <v>0</v>
      </c>
      <c r="F157" s="34">
        <v>0</v>
      </c>
      <c r="G157" s="34">
        <v>0</v>
      </c>
      <c r="H157" s="34">
        <v>0</v>
      </c>
      <c r="I157" s="36">
        <v>0</v>
      </c>
      <c r="J157" s="34">
        <f t="shared" si="29"/>
        <v>0</v>
      </c>
      <c r="K157" s="34">
        <v>0</v>
      </c>
      <c r="L157" s="34">
        <f t="shared" si="30"/>
        <v>0</v>
      </c>
      <c r="M157" s="34">
        <f t="shared" si="31"/>
        <v>0</v>
      </c>
      <c r="N157" s="34">
        <f t="shared" si="32"/>
        <v>0</v>
      </c>
      <c r="O157" s="36">
        <f t="shared" si="33"/>
        <v>0</v>
      </c>
      <c r="P157" s="34">
        <v>0</v>
      </c>
      <c r="Q157" s="34">
        <f t="shared" si="42"/>
        <v>-0.90740740740740766</v>
      </c>
      <c r="R157" s="34">
        <f t="shared" si="36"/>
        <v>0</v>
      </c>
      <c r="S157" s="34">
        <f t="shared" si="37"/>
        <v>0</v>
      </c>
      <c r="T157" s="34">
        <f t="shared" si="38"/>
        <v>1.1796296296296298</v>
      </c>
      <c r="U157" s="37">
        <f t="shared" si="39"/>
        <v>0</v>
      </c>
      <c r="V157" s="37">
        <f t="shared" si="40"/>
        <v>0.72592592592592609</v>
      </c>
      <c r="W157" s="38">
        <f t="shared" si="41"/>
        <v>0.90740740740740766</v>
      </c>
      <c r="X157" s="39"/>
      <c r="Y157" s="40"/>
      <c r="Z157" s="40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96">
        <v>6950</v>
      </c>
      <c r="B158" s="34">
        <f t="shared" si="34"/>
        <v>6950</v>
      </c>
      <c r="C158" s="34">
        <f t="shared" si="35"/>
        <v>11</v>
      </c>
      <c r="D158" s="35">
        <v>0</v>
      </c>
      <c r="E158" s="34">
        <v>0</v>
      </c>
      <c r="F158" s="34">
        <v>0</v>
      </c>
      <c r="G158" s="34">
        <v>0</v>
      </c>
      <c r="H158" s="34">
        <v>0</v>
      </c>
      <c r="I158" s="36">
        <v>0</v>
      </c>
      <c r="J158" s="34">
        <f t="shared" si="29"/>
        <v>0</v>
      </c>
      <c r="K158" s="34">
        <v>0</v>
      </c>
      <c r="L158" s="34">
        <f t="shared" si="30"/>
        <v>0</v>
      </c>
      <c r="M158" s="34">
        <f t="shared" si="31"/>
        <v>0</v>
      </c>
      <c r="N158" s="34">
        <f t="shared" si="32"/>
        <v>0</v>
      </c>
      <c r="O158" s="36">
        <f t="shared" si="33"/>
        <v>0</v>
      </c>
      <c r="P158" s="34">
        <v>0</v>
      </c>
      <c r="Q158" s="34">
        <f t="shared" si="42"/>
        <v>-0.90740740740740766</v>
      </c>
      <c r="R158" s="34">
        <f t="shared" si="36"/>
        <v>0</v>
      </c>
      <c r="S158" s="34">
        <f t="shared" si="37"/>
        <v>0</v>
      </c>
      <c r="T158" s="34">
        <f t="shared" si="38"/>
        <v>1.1796296296296298</v>
      </c>
      <c r="U158" s="37">
        <f t="shared" si="39"/>
        <v>0</v>
      </c>
      <c r="V158" s="37">
        <f t="shared" si="40"/>
        <v>0.72592592592592609</v>
      </c>
      <c r="W158" s="38">
        <f t="shared" si="41"/>
        <v>0.90740740740740766</v>
      </c>
      <c r="X158" s="39"/>
      <c r="Y158" s="40"/>
      <c r="Z158" s="40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96">
        <v>7000</v>
      </c>
      <c r="B159" s="34">
        <f t="shared" si="34"/>
        <v>7000</v>
      </c>
      <c r="C159" s="34">
        <f t="shared" si="35"/>
        <v>50</v>
      </c>
      <c r="D159" s="35">
        <v>0</v>
      </c>
      <c r="E159" s="34">
        <v>0</v>
      </c>
      <c r="F159" s="34">
        <v>0</v>
      </c>
      <c r="G159" s="34">
        <v>0</v>
      </c>
      <c r="H159" s="34">
        <v>0</v>
      </c>
      <c r="I159" s="36">
        <v>0</v>
      </c>
      <c r="J159" s="34">
        <f t="shared" si="29"/>
        <v>0</v>
      </c>
      <c r="K159" s="34">
        <v>0</v>
      </c>
      <c r="L159" s="34">
        <f t="shared" si="30"/>
        <v>0</v>
      </c>
      <c r="M159" s="34">
        <f t="shared" si="31"/>
        <v>0</v>
      </c>
      <c r="N159" s="34">
        <f t="shared" si="32"/>
        <v>0</v>
      </c>
      <c r="O159" s="36">
        <f t="shared" si="33"/>
        <v>0</v>
      </c>
      <c r="P159" s="34">
        <v>0</v>
      </c>
      <c r="Q159" s="34">
        <f t="shared" si="42"/>
        <v>-0.90740740740740766</v>
      </c>
      <c r="R159" s="34">
        <f t="shared" si="36"/>
        <v>0</v>
      </c>
      <c r="S159" s="34">
        <f t="shared" si="37"/>
        <v>0</v>
      </c>
      <c r="T159" s="34">
        <f t="shared" si="38"/>
        <v>1.1796296296296298</v>
      </c>
      <c r="U159" s="37">
        <f t="shared" si="39"/>
        <v>0</v>
      </c>
      <c r="V159" s="37">
        <f t="shared" si="40"/>
        <v>0.72592592592592609</v>
      </c>
      <c r="W159" s="38">
        <f t="shared" si="41"/>
        <v>0.90740740740740766</v>
      </c>
      <c r="X159" s="39"/>
      <c r="Y159" s="40"/>
      <c r="Z159" s="40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96">
        <v>7050</v>
      </c>
      <c r="B160" s="34">
        <f t="shared" si="34"/>
        <v>7050</v>
      </c>
      <c r="C160" s="34">
        <f t="shared" si="35"/>
        <v>50</v>
      </c>
      <c r="D160" s="35">
        <v>0</v>
      </c>
      <c r="E160" s="34">
        <v>0</v>
      </c>
      <c r="F160" s="34">
        <v>0</v>
      </c>
      <c r="G160" s="34">
        <v>0</v>
      </c>
      <c r="H160" s="34">
        <v>0</v>
      </c>
      <c r="I160" s="36">
        <v>0</v>
      </c>
      <c r="J160" s="34">
        <f t="shared" si="29"/>
        <v>0</v>
      </c>
      <c r="K160" s="34">
        <v>0</v>
      </c>
      <c r="L160" s="34">
        <f t="shared" si="30"/>
        <v>0</v>
      </c>
      <c r="M160" s="34">
        <f t="shared" si="31"/>
        <v>0</v>
      </c>
      <c r="N160" s="34">
        <f t="shared" si="32"/>
        <v>0</v>
      </c>
      <c r="O160" s="36">
        <f t="shared" si="33"/>
        <v>0</v>
      </c>
      <c r="P160" s="34">
        <v>0</v>
      </c>
      <c r="Q160" s="34">
        <f t="shared" si="42"/>
        <v>-0.90740740740740766</v>
      </c>
      <c r="R160" s="34">
        <f t="shared" si="36"/>
        <v>0</v>
      </c>
      <c r="S160" s="34">
        <f t="shared" si="37"/>
        <v>0</v>
      </c>
      <c r="T160" s="34">
        <f t="shared" si="38"/>
        <v>1.1796296296296298</v>
      </c>
      <c r="U160" s="37">
        <f t="shared" si="39"/>
        <v>0</v>
      </c>
      <c r="V160" s="37">
        <f t="shared" si="40"/>
        <v>0.72592592592592609</v>
      </c>
      <c r="W160" s="38">
        <f t="shared" si="41"/>
        <v>0.90740740740740766</v>
      </c>
      <c r="X160" s="39"/>
      <c r="Y160" s="40"/>
      <c r="Z160" s="40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96">
        <v>7100</v>
      </c>
      <c r="B161" s="34">
        <f t="shared" si="34"/>
        <v>7100</v>
      </c>
      <c r="C161" s="34">
        <f t="shared" si="35"/>
        <v>50</v>
      </c>
      <c r="D161" s="35">
        <v>0</v>
      </c>
      <c r="E161" s="34">
        <v>0</v>
      </c>
      <c r="F161" s="34">
        <v>0</v>
      </c>
      <c r="G161" s="34">
        <v>0</v>
      </c>
      <c r="H161" s="34">
        <v>0</v>
      </c>
      <c r="I161" s="36">
        <v>0</v>
      </c>
      <c r="J161" s="34">
        <f t="shared" si="29"/>
        <v>0</v>
      </c>
      <c r="K161" s="34">
        <v>0</v>
      </c>
      <c r="L161" s="34">
        <f t="shared" si="30"/>
        <v>0</v>
      </c>
      <c r="M161" s="34">
        <f t="shared" si="31"/>
        <v>0</v>
      </c>
      <c r="N161" s="34">
        <f t="shared" si="32"/>
        <v>0</v>
      </c>
      <c r="O161" s="36">
        <f t="shared" si="33"/>
        <v>0</v>
      </c>
      <c r="P161" s="34">
        <v>0</v>
      </c>
      <c r="Q161" s="34">
        <f t="shared" si="42"/>
        <v>-0.90740740740740766</v>
      </c>
      <c r="R161" s="34">
        <f t="shared" si="36"/>
        <v>0</v>
      </c>
      <c r="S161" s="34">
        <f t="shared" si="37"/>
        <v>0</v>
      </c>
      <c r="T161" s="34">
        <f t="shared" si="38"/>
        <v>1.1796296296296298</v>
      </c>
      <c r="U161" s="37">
        <f t="shared" si="39"/>
        <v>0</v>
      </c>
      <c r="V161" s="37">
        <f t="shared" si="40"/>
        <v>0.72592592592592609</v>
      </c>
      <c r="W161" s="38">
        <f t="shared" si="41"/>
        <v>0.90740740740740766</v>
      </c>
      <c r="X161" s="39"/>
      <c r="Y161" s="40"/>
      <c r="Z161" s="40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96">
        <v>7150</v>
      </c>
      <c r="B162" s="34">
        <f t="shared" si="34"/>
        <v>7150</v>
      </c>
      <c r="C162" s="34">
        <f t="shared" si="35"/>
        <v>50</v>
      </c>
      <c r="D162" s="35">
        <v>0</v>
      </c>
      <c r="E162" s="34">
        <v>0</v>
      </c>
      <c r="F162" s="34">
        <v>0</v>
      </c>
      <c r="G162" s="34">
        <v>0</v>
      </c>
      <c r="H162" s="34">
        <v>0</v>
      </c>
      <c r="I162" s="36">
        <v>0</v>
      </c>
      <c r="J162" s="34">
        <f t="shared" si="29"/>
        <v>0</v>
      </c>
      <c r="K162" s="34">
        <v>0</v>
      </c>
      <c r="L162" s="34">
        <f t="shared" si="30"/>
        <v>0</v>
      </c>
      <c r="M162" s="34">
        <f t="shared" si="31"/>
        <v>0</v>
      </c>
      <c r="N162" s="34">
        <f t="shared" si="32"/>
        <v>0</v>
      </c>
      <c r="O162" s="36">
        <f t="shared" si="33"/>
        <v>0</v>
      </c>
      <c r="P162" s="34">
        <v>0</v>
      </c>
      <c r="Q162" s="34">
        <f t="shared" si="42"/>
        <v>-0.90740740740740766</v>
      </c>
      <c r="R162" s="34">
        <f t="shared" si="36"/>
        <v>0</v>
      </c>
      <c r="S162" s="34">
        <f t="shared" si="37"/>
        <v>0</v>
      </c>
      <c r="T162" s="34">
        <f t="shared" si="38"/>
        <v>1.1796296296296298</v>
      </c>
      <c r="U162" s="37">
        <f t="shared" si="39"/>
        <v>0</v>
      </c>
      <c r="V162" s="37">
        <f t="shared" si="40"/>
        <v>0.72592592592592609</v>
      </c>
      <c r="W162" s="38">
        <f t="shared" si="41"/>
        <v>0.90740740740740766</v>
      </c>
      <c r="X162" s="39"/>
      <c r="Y162" s="40"/>
      <c r="Z162" s="40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96">
        <v>7193</v>
      </c>
      <c r="B163" s="34">
        <f t="shared" si="34"/>
        <v>7193</v>
      </c>
      <c r="C163" s="34">
        <f t="shared" si="35"/>
        <v>43</v>
      </c>
      <c r="D163" s="35">
        <v>0</v>
      </c>
      <c r="E163" s="34">
        <v>0</v>
      </c>
      <c r="F163" s="34">
        <v>0</v>
      </c>
      <c r="G163" s="34">
        <v>0</v>
      </c>
      <c r="H163" s="34">
        <v>0</v>
      </c>
      <c r="I163" s="36">
        <v>0</v>
      </c>
      <c r="J163" s="34">
        <f t="shared" si="29"/>
        <v>0</v>
      </c>
      <c r="K163" s="34">
        <v>0</v>
      </c>
      <c r="L163" s="34">
        <f t="shared" si="30"/>
        <v>0</v>
      </c>
      <c r="M163" s="34">
        <f t="shared" si="31"/>
        <v>0</v>
      </c>
      <c r="N163" s="34">
        <f t="shared" si="32"/>
        <v>0</v>
      </c>
      <c r="O163" s="36">
        <f t="shared" si="33"/>
        <v>0</v>
      </c>
      <c r="P163" s="34">
        <v>0</v>
      </c>
      <c r="Q163" s="34">
        <f t="shared" si="42"/>
        <v>-0.90740740740740766</v>
      </c>
      <c r="R163" s="34">
        <f t="shared" si="36"/>
        <v>0</v>
      </c>
      <c r="S163" s="34">
        <f t="shared" si="37"/>
        <v>0</v>
      </c>
      <c r="T163" s="34">
        <f t="shared" si="38"/>
        <v>1.1796296296296298</v>
      </c>
      <c r="U163" s="37">
        <f t="shared" si="39"/>
        <v>0</v>
      </c>
      <c r="V163" s="37">
        <f t="shared" si="40"/>
        <v>0.72592592592592609</v>
      </c>
      <c r="W163" s="38">
        <f t="shared" si="41"/>
        <v>0.90740740740740766</v>
      </c>
      <c r="X163" s="39"/>
      <c r="Y163" s="40"/>
      <c r="Z163" s="40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96">
        <v>7200</v>
      </c>
      <c r="B164" s="34">
        <f t="shared" si="34"/>
        <v>7200</v>
      </c>
      <c r="C164" s="34">
        <f t="shared" si="35"/>
        <v>7</v>
      </c>
      <c r="D164" s="35">
        <v>0</v>
      </c>
      <c r="E164" s="34">
        <v>0</v>
      </c>
      <c r="F164" s="34">
        <v>0</v>
      </c>
      <c r="G164" s="34">
        <v>0</v>
      </c>
      <c r="H164" s="34">
        <v>0</v>
      </c>
      <c r="I164" s="36">
        <v>0</v>
      </c>
      <c r="J164" s="34">
        <f t="shared" si="29"/>
        <v>0</v>
      </c>
      <c r="K164" s="34">
        <v>0</v>
      </c>
      <c r="L164" s="34">
        <f t="shared" si="30"/>
        <v>0</v>
      </c>
      <c r="M164" s="34">
        <f t="shared" si="31"/>
        <v>0</v>
      </c>
      <c r="N164" s="34">
        <f t="shared" si="32"/>
        <v>0</v>
      </c>
      <c r="O164" s="36">
        <f t="shared" si="33"/>
        <v>0</v>
      </c>
      <c r="P164" s="34">
        <v>0</v>
      </c>
      <c r="Q164" s="34">
        <f t="shared" si="42"/>
        <v>-0.90740740740740766</v>
      </c>
      <c r="R164" s="34">
        <f t="shared" si="36"/>
        <v>0</v>
      </c>
      <c r="S164" s="34">
        <f t="shared" si="37"/>
        <v>0</v>
      </c>
      <c r="T164" s="34">
        <f t="shared" si="38"/>
        <v>1.1796296296296298</v>
      </c>
      <c r="U164" s="37">
        <f t="shared" si="39"/>
        <v>0</v>
      </c>
      <c r="V164" s="37">
        <f t="shared" si="40"/>
        <v>0.72592592592592609</v>
      </c>
      <c r="W164" s="38">
        <f t="shared" si="41"/>
        <v>0.90740740740740766</v>
      </c>
      <c r="X164" s="39"/>
      <c r="Y164" s="40"/>
      <c r="Z164" s="40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96">
        <v>7223</v>
      </c>
      <c r="B165" s="34">
        <f t="shared" si="34"/>
        <v>7223</v>
      </c>
      <c r="C165" s="34">
        <f t="shared" si="35"/>
        <v>23</v>
      </c>
      <c r="D165" s="35">
        <v>0</v>
      </c>
      <c r="E165" s="34">
        <v>0</v>
      </c>
      <c r="F165" s="34">
        <v>0</v>
      </c>
      <c r="G165" s="34">
        <v>0</v>
      </c>
      <c r="H165" s="34">
        <v>0</v>
      </c>
      <c r="I165" s="36">
        <v>0</v>
      </c>
      <c r="J165" s="34">
        <f t="shared" si="29"/>
        <v>0</v>
      </c>
      <c r="K165" s="34">
        <v>0</v>
      </c>
      <c r="L165" s="34">
        <f t="shared" si="30"/>
        <v>0</v>
      </c>
      <c r="M165" s="34">
        <f t="shared" si="31"/>
        <v>0</v>
      </c>
      <c r="N165" s="34">
        <f t="shared" si="32"/>
        <v>0</v>
      </c>
      <c r="O165" s="36">
        <f t="shared" si="33"/>
        <v>0</v>
      </c>
      <c r="P165" s="34">
        <v>0</v>
      </c>
      <c r="Q165" s="34">
        <f t="shared" si="42"/>
        <v>-0.90740740740740766</v>
      </c>
      <c r="R165" s="34">
        <f t="shared" si="36"/>
        <v>0</v>
      </c>
      <c r="S165" s="34">
        <f t="shared" si="37"/>
        <v>0</v>
      </c>
      <c r="T165" s="34">
        <f t="shared" si="38"/>
        <v>1.1796296296296298</v>
      </c>
      <c r="U165" s="37">
        <f t="shared" si="39"/>
        <v>0</v>
      </c>
      <c r="V165" s="37">
        <f t="shared" si="40"/>
        <v>0.72592592592592609</v>
      </c>
      <c r="W165" s="38">
        <f t="shared" si="41"/>
        <v>0.90740740740740766</v>
      </c>
      <c r="X165" s="39"/>
      <c r="Y165" s="40"/>
      <c r="Z165" s="40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96">
        <v>7250</v>
      </c>
      <c r="B166" s="34">
        <f t="shared" si="34"/>
        <v>7250</v>
      </c>
      <c r="C166" s="34">
        <f t="shared" si="35"/>
        <v>27</v>
      </c>
      <c r="D166" s="35">
        <v>0</v>
      </c>
      <c r="E166" s="34">
        <v>0</v>
      </c>
      <c r="F166" s="34">
        <v>0</v>
      </c>
      <c r="G166" s="34">
        <v>0</v>
      </c>
      <c r="H166" s="34">
        <v>0</v>
      </c>
      <c r="I166" s="36">
        <v>0</v>
      </c>
      <c r="J166" s="34">
        <f t="shared" si="29"/>
        <v>0</v>
      </c>
      <c r="K166" s="34">
        <v>0</v>
      </c>
      <c r="L166" s="34">
        <f t="shared" si="30"/>
        <v>0</v>
      </c>
      <c r="M166" s="34">
        <f t="shared" si="31"/>
        <v>0</v>
      </c>
      <c r="N166" s="34">
        <f t="shared" si="32"/>
        <v>0</v>
      </c>
      <c r="O166" s="36">
        <f t="shared" si="33"/>
        <v>0</v>
      </c>
      <c r="P166" s="34">
        <v>0</v>
      </c>
      <c r="Q166" s="34">
        <f t="shared" si="42"/>
        <v>-0.90740740740740766</v>
      </c>
      <c r="R166" s="34">
        <f t="shared" si="36"/>
        <v>0</v>
      </c>
      <c r="S166" s="34">
        <f t="shared" si="37"/>
        <v>0</v>
      </c>
      <c r="T166" s="34">
        <f t="shared" si="38"/>
        <v>1.1796296296296298</v>
      </c>
      <c r="U166" s="37">
        <f t="shared" si="39"/>
        <v>0</v>
      </c>
      <c r="V166" s="37">
        <f t="shared" si="40"/>
        <v>0.72592592592592609</v>
      </c>
      <c r="W166" s="38">
        <f t="shared" si="41"/>
        <v>0.90740740740740766</v>
      </c>
      <c r="X166" s="39"/>
      <c r="Y166" s="40"/>
      <c r="Z166" s="40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96">
        <v>7300</v>
      </c>
      <c r="B167" s="34">
        <f t="shared" si="34"/>
        <v>7300</v>
      </c>
      <c r="C167" s="34">
        <f t="shared" si="35"/>
        <v>50</v>
      </c>
      <c r="D167" s="35">
        <v>0</v>
      </c>
      <c r="E167" s="34">
        <v>0</v>
      </c>
      <c r="F167" s="34">
        <v>0</v>
      </c>
      <c r="G167" s="34">
        <v>0</v>
      </c>
      <c r="H167" s="34">
        <v>0</v>
      </c>
      <c r="I167" s="36">
        <v>0</v>
      </c>
      <c r="J167" s="34">
        <f t="shared" si="29"/>
        <v>0</v>
      </c>
      <c r="K167" s="34">
        <v>0</v>
      </c>
      <c r="L167" s="34">
        <f t="shared" si="30"/>
        <v>0</v>
      </c>
      <c r="M167" s="34">
        <f t="shared" si="31"/>
        <v>0</v>
      </c>
      <c r="N167" s="34">
        <f t="shared" si="32"/>
        <v>0</v>
      </c>
      <c r="O167" s="36">
        <f t="shared" si="33"/>
        <v>0</v>
      </c>
      <c r="P167" s="34">
        <v>0</v>
      </c>
      <c r="Q167" s="34">
        <f t="shared" si="42"/>
        <v>-0.90740740740740766</v>
      </c>
      <c r="R167" s="34">
        <f t="shared" si="36"/>
        <v>0</v>
      </c>
      <c r="S167" s="34">
        <f t="shared" si="37"/>
        <v>0</v>
      </c>
      <c r="T167" s="34">
        <f t="shared" si="38"/>
        <v>1.1796296296296298</v>
      </c>
      <c r="U167" s="37">
        <f t="shared" si="39"/>
        <v>0</v>
      </c>
      <c r="V167" s="37">
        <f t="shared" si="40"/>
        <v>0.72592592592592609</v>
      </c>
      <c r="W167" s="38">
        <f t="shared" si="41"/>
        <v>0.90740740740740766</v>
      </c>
      <c r="X167" s="39"/>
      <c r="Y167" s="40"/>
      <c r="Z167" s="40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96">
        <v>7319</v>
      </c>
      <c r="B168" s="34">
        <f t="shared" si="34"/>
        <v>7319</v>
      </c>
      <c r="C168" s="34">
        <f t="shared" si="35"/>
        <v>19</v>
      </c>
      <c r="D168" s="35">
        <v>0</v>
      </c>
      <c r="E168" s="34">
        <v>0</v>
      </c>
      <c r="F168" s="34">
        <v>0</v>
      </c>
      <c r="G168" s="34">
        <v>0</v>
      </c>
      <c r="H168" s="34">
        <v>0</v>
      </c>
      <c r="I168" s="36">
        <v>0</v>
      </c>
      <c r="J168" s="34">
        <f t="shared" si="29"/>
        <v>0</v>
      </c>
      <c r="K168" s="34">
        <v>0</v>
      </c>
      <c r="L168" s="34">
        <f t="shared" si="30"/>
        <v>0</v>
      </c>
      <c r="M168" s="34">
        <f t="shared" si="31"/>
        <v>0</v>
      </c>
      <c r="N168" s="34">
        <f t="shared" si="32"/>
        <v>0</v>
      </c>
      <c r="O168" s="36">
        <f t="shared" si="33"/>
        <v>0</v>
      </c>
      <c r="P168" s="34">
        <v>0</v>
      </c>
      <c r="Q168" s="34">
        <f t="shared" si="42"/>
        <v>-0.90740740740740766</v>
      </c>
      <c r="R168" s="34">
        <f t="shared" si="36"/>
        <v>0</v>
      </c>
      <c r="S168" s="34">
        <f t="shared" si="37"/>
        <v>0</v>
      </c>
      <c r="T168" s="34">
        <f t="shared" si="38"/>
        <v>1.1796296296296298</v>
      </c>
      <c r="U168" s="37">
        <f t="shared" si="39"/>
        <v>0</v>
      </c>
      <c r="V168" s="37">
        <f t="shared" si="40"/>
        <v>0.72592592592592609</v>
      </c>
      <c r="W168" s="38">
        <f t="shared" si="41"/>
        <v>0.90740740740740766</v>
      </c>
      <c r="X168" s="39"/>
      <c r="Y168" s="40"/>
      <c r="Z168" s="40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96">
        <v>7343</v>
      </c>
      <c r="B169" s="34">
        <f t="shared" si="34"/>
        <v>7343</v>
      </c>
      <c r="C169" s="34">
        <f t="shared" si="35"/>
        <v>24</v>
      </c>
      <c r="D169" s="35">
        <v>0</v>
      </c>
      <c r="E169" s="34">
        <v>0</v>
      </c>
      <c r="F169" s="34">
        <v>0</v>
      </c>
      <c r="G169" s="34">
        <v>0</v>
      </c>
      <c r="H169" s="34">
        <v>0</v>
      </c>
      <c r="I169" s="36">
        <v>0</v>
      </c>
      <c r="J169" s="34">
        <f t="shared" si="29"/>
        <v>0</v>
      </c>
      <c r="K169" s="34">
        <v>0</v>
      </c>
      <c r="L169" s="34">
        <f t="shared" si="30"/>
        <v>0</v>
      </c>
      <c r="M169" s="34">
        <f t="shared" si="31"/>
        <v>0</v>
      </c>
      <c r="N169" s="34">
        <f t="shared" si="32"/>
        <v>0</v>
      </c>
      <c r="O169" s="36">
        <f t="shared" si="33"/>
        <v>0</v>
      </c>
      <c r="P169" s="34">
        <v>0</v>
      </c>
      <c r="Q169" s="34">
        <f t="shared" si="42"/>
        <v>-0.90740740740740766</v>
      </c>
      <c r="R169" s="34">
        <f t="shared" si="36"/>
        <v>0</v>
      </c>
      <c r="S169" s="34">
        <f t="shared" si="37"/>
        <v>0</v>
      </c>
      <c r="T169" s="34">
        <f t="shared" si="38"/>
        <v>1.1796296296296298</v>
      </c>
      <c r="U169" s="37">
        <f t="shared" si="39"/>
        <v>0</v>
      </c>
      <c r="V169" s="37">
        <f t="shared" si="40"/>
        <v>0.72592592592592609</v>
      </c>
      <c r="W169" s="38">
        <f t="shared" si="41"/>
        <v>0.90740740740740766</v>
      </c>
      <c r="X169" s="39"/>
      <c r="Y169" s="40"/>
      <c r="Z169" s="40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96">
        <v>7350</v>
      </c>
      <c r="B170" s="34">
        <f t="shared" si="34"/>
        <v>7350</v>
      </c>
      <c r="C170" s="34">
        <f t="shared" si="35"/>
        <v>7</v>
      </c>
      <c r="D170" s="35">
        <v>0</v>
      </c>
      <c r="E170" s="34">
        <v>0</v>
      </c>
      <c r="F170" s="34">
        <v>0</v>
      </c>
      <c r="G170" s="34">
        <v>0</v>
      </c>
      <c r="H170" s="34">
        <v>0</v>
      </c>
      <c r="I170" s="36">
        <v>0</v>
      </c>
      <c r="J170" s="34">
        <f t="shared" si="29"/>
        <v>0</v>
      </c>
      <c r="K170" s="34">
        <v>0</v>
      </c>
      <c r="L170" s="34">
        <f t="shared" si="30"/>
        <v>0</v>
      </c>
      <c r="M170" s="34">
        <f t="shared" si="31"/>
        <v>0</v>
      </c>
      <c r="N170" s="34">
        <f t="shared" si="32"/>
        <v>0</v>
      </c>
      <c r="O170" s="36">
        <f t="shared" si="33"/>
        <v>0</v>
      </c>
      <c r="P170" s="34">
        <v>0</v>
      </c>
      <c r="Q170" s="34">
        <f t="shared" si="42"/>
        <v>-0.90740740740740766</v>
      </c>
      <c r="R170" s="34">
        <f t="shared" si="36"/>
        <v>0</v>
      </c>
      <c r="S170" s="34">
        <f t="shared" si="37"/>
        <v>0</v>
      </c>
      <c r="T170" s="34">
        <f t="shared" si="38"/>
        <v>1.1796296296296298</v>
      </c>
      <c r="U170" s="37">
        <f t="shared" si="39"/>
        <v>0</v>
      </c>
      <c r="V170" s="37">
        <f t="shared" si="40"/>
        <v>0.72592592592592609</v>
      </c>
      <c r="W170" s="38">
        <f t="shared" si="41"/>
        <v>0.90740740740740766</v>
      </c>
      <c r="X170" s="39"/>
      <c r="Y170" s="40"/>
      <c r="Z170" s="40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96">
        <v>7400</v>
      </c>
      <c r="B171" s="34">
        <f t="shared" si="34"/>
        <v>7400</v>
      </c>
      <c r="C171" s="34">
        <f t="shared" si="35"/>
        <v>50</v>
      </c>
      <c r="D171" s="35">
        <v>0</v>
      </c>
      <c r="E171" s="34">
        <v>0</v>
      </c>
      <c r="F171" s="34">
        <v>0</v>
      </c>
      <c r="G171" s="34">
        <v>0</v>
      </c>
      <c r="H171" s="34">
        <v>0</v>
      </c>
      <c r="I171" s="36">
        <v>0</v>
      </c>
      <c r="J171" s="34">
        <f t="shared" si="29"/>
        <v>0</v>
      </c>
      <c r="K171" s="34">
        <v>0</v>
      </c>
      <c r="L171" s="34">
        <f t="shared" si="30"/>
        <v>0</v>
      </c>
      <c r="M171" s="34">
        <f t="shared" si="31"/>
        <v>0</v>
      </c>
      <c r="N171" s="34">
        <f t="shared" si="32"/>
        <v>0</v>
      </c>
      <c r="O171" s="36">
        <f t="shared" si="33"/>
        <v>0</v>
      </c>
      <c r="P171" s="34">
        <v>0</v>
      </c>
      <c r="Q171" s="34">
        <f t="shared" si="42"/>
        <v>-0.90740740740740766</v>
      </c>
      <c r="R171" s="34">
        <f t="shared" si="36"/>
        <v>0</v>
      </c>
      <c r="S171" s="34">
        <f t="shared" si="37"/>
        <v>0</v>
      </c>
      <c r="T171" s="34">
        <f t="shared" si="38"/>
        <v>1.1796296296296298</v>
      </c>
      <c r="U171" s="37">
        <f t="shared" si="39"/>
        <v>0</v>
      </c>
      <c r="V171" s="37">
        <f t="shared" si="40"/>
        <v>0.72592592592592609</v>
      </c>
      <c r="W171" s="38">
        <f t="shared" si="41"/>
        <v>0.90740740740740766</v>
      </c>
      <c r="X171" s="39"/>
      <c r="Y171" s="40"/>
      <c r="Z171" s="40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96">
        <v>7450</v>
      </c>
      <c r="B172" s="34">
        <f t="shared" si="34"/>
        <v>7450</v>
      </c>
      <c r="C172" s="34">
        <f t="shared" si="35"/>
        <v>50</v>
      </c>
      <c r="D172" s="35">
        <v>0</v>
      </c>
      <c r="E172" s="34">
        <v>0</v>
      </c>
      <c r="F172" s="34">
        <v>0</v>
      </c>
      <c r="G172" s="34">
        <v>0</v>
      </c>
      <c r="H172" s="34">
        <v>0</v>
      </c>
      <c r="I172" s="36">
        <v>0</v>
      </c>
      <c r="J172" s="34">
        <f t="shared" si="29"/>
        <v>0</v>
      </c>
      <c r="K172" s="34">
        <v>0</v>
      </c>
      <c r="L172" s="34">
        <f t="shared" si="30"/>
        <v>0</v>
      </c>
      <c r="M172" s="34">
        <f t="shared" si="31"/>
        <v>0</v>
      </c>
      <c r="N172" s="34">
        <f t="shared" si="32"/>
        <v>0</v>
      </c>
      <c r="O172" s="36">
        <f t="shared" si="33"/>
        <v>0</v>
      </c>
      <c r="P172" s="34">
        <v>0</v>
      </c>
      <c r="Q172" s="34">
        <f t="shared" si="42"/>
        <v>-0.90740740740740766</v>
      </c>
      <c r="R172" s="34">
        <f t="shared" si="36"/>
        <v>0</v>
      </c>
      <c r="S172" s="34">
        <f t="shared" si="37"/>
        <v>0</v>
      </c>
      <c r="T172" s="34">
        <f t="shared" si="38"/>
        <v>1.1796296296296298</v>
      </c>
      <c r="U172" s="37">
        <f t="shared" si="39"/>
        <v>0</v>
      </c>
      <c r="V172" s="37">
        <f t="shared" si="40"/>
        <v>0.72592592592592609</v>
      </c>
      <c r="W172" s="38">
        <f t="shared" si="41"/>
        <v>0.90740740740740766</v>
      </c>
      <c r="X172" s="39"/>
      <c r="Y172" s="40"/>
      <c r="Z172" s="40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96">
        <v>7460</v>
      </c>
      <c r="B173" s="34">
        <f t="shared" si="34"/>
        <v>7460</v>
      </c>
      <c r="C173" s="34">
        <f t="shared" si="35"/>
        <v>10</v>
      </c>
      <c r="D173" s="35">
        <v>0</v>
      </c>
      <c r="E173" s="34">
        <v>0</v>
      </c>
      <c r="F173" s="34">
        <v>0</v>
      </c>
      <c r="G173" s="34">
        <v>0</v>
      </c>
      <c r="H173" s="34">
        <v>0</v>
      </c>
      <c r="I173" s="36">
        <v>0</v>
      </c>
      <c r="J173" s="34">
        <f t="shared" si="29"/>
        <v>0</v>
      </c>
      <c r="K173" s="34">
        <v>0</v>
      </c>
      <c r="L173" s="34">
        <f t="shared" si="30"/>
        <v>0</v>
      </c>
      <c r="M173" s="34">
        <f t="shared" si="31"/>
        <v>0</v>
      </c>
      <c r="N173" s="34">
        <f t="shared" si="32"/>
        <v>0</v>
      </c>
      <c r="O173" s="36">
        <f t="shared" si="33"/>
        <v>0</v>
      </c>
      <c r="P173" s="34">
        <v>0</v>
      </c>
      <c r="Q173" s="34">
        <f t="shared" si="42"/>
        <v>-0.90740740740740766</v>
      </c>
      <c r="R173" s="34">
        <f t="shared" si="36"/>
        <v>0</v>
      </c>
      <c r="S173" s="34">
        <f t="shared" si="37"/>
        <v>0</v>
      </c>
      <c r="T173" s="34">
        <f t="shared" si="38"/>
        <v>1.1796296296296298</v>
      </c>
      <c r="U173" s="37">
        <f t="shared" si="39"/>
        <v>0</v>
      </c>
      <c r="V173" s="37">
        <f t="shared" si="40"/>
        <v>0.72592592592592609</v>
      </c>
      <c r="W173" s="38">
        <f t="shared" si="41"/>
        <v>0.90740740740740766</v>
      </c>
      <c r="X173" s="39"/>
      <c r="Y173" s="40"/>
      <c r="Z173" s="40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96">
        <v>7500</v>
      </c>
      <c r="B174" s="34">
        <f t="shared" si="34"/>
        <v>7500</v>
      </c>
      <c r="C174" s="34">
        <f t="shared" si="35"/>
        <v>40</v>
      </c>
      <c r="D174" s="35">
        <v>0</v>
      </c>
      <c r="E174" s="34">
        <v>0</v>
      </c>
      <c r="F174" s="34">
        <v>0</v>
      </c>
      <c r="G174" s="34">
        <v>0</v>
      </c>
      <c r="H174" s="34">
        <v>0</v>
      </c>
      <c r="I174" s="36">
        <v>0</v>
      </c>
      <c r="J174" s="34">
        <f t="shared" si="29"/>
        <v>0</v>
      </c>
      <c r="K174" s="34">
        <v>0</v>
      </c>
      <c r="L174" s="34">
        <f t="shared" si="30"/>
        <v>0</v>
      </c>
      <c r="M174" s="34">
        <f t="shared" si="31"/>
        <v>0</v>
      </c>
      <c r="N174" s="34">
        <f t="shared" si="32"/>
        <v>0</v>
      </c>
      <c r="O174" s="36">
        <f t="shared" si="33"/>
        <v>0</v>
      </c>
      <c r="P174" s="34">
        <v>0</v>
      </c>
      <c r="Q174" s="34">
        <f t="shared" si="42"/>
        <v>-0.90740740740740766</v>
      </c>
      <c r="R174" s="34">
        <f t="shared" si="36"/>
        <v>0</v>
      </c>
      <c r="S174" s="34">
        <f t="shared" si="37"/>
        <v>0</v>
      </c>
      <c r="T174" s="34">
        <f t="shared" si="38"/>
        <v>1.1796296296296298</v>
      </c>
      <c r="U174" s="37">
        <f t="shared" si="39"/>
        <v>0</v>
      </c>
      <c r="V174" s="37">
        <f t="shared" si="40"/>
        <v>0.72592592592592609</v>
      </c>
      <c r="W174" s="38">
        <f t="shared" si="41"/>
        <v>0.90740740740740766</v>
      </c>
      <c r="X174" s="39"/>
      <c r="Y174" s="40"/>
      <c r="Z174" s="40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96">
        <v>7513</v>
      </c>
      <c r="B175" s="34">
        <f t="shared" si="34"/>
        <v>7513</v>
      </c>
      <c r="C175" s="34">
        <f t="shared" si="35"/>
        <v>13</v>
      </c>
      <c r="D175" s="35">
        <v>0</v>
      </c>
      <c r="E175" s="34">
        <v>0</v>
      </c>
      <c r="F175" s="34">
        <v>0</v>
      </c>
      <c r="G175" s="34">
        <v>0</v>
      </c>
      <c r="H175" s="34">
        <v>0</v>
      </c>
      <c r="I175" s="36">
        <v>0</v>
      </c>
      <c r="J175" s="34">
        <f t="shared" si="29"/>
        <v>0</v>
      </c>
      <c r="K175" s="34">
        <v>0</v>
      </c>
      <c r="L175" s="34">
        <f t="shared" si="30"/>
        <v>0</v>
      </c>
      <c r="M175" s="34">
        <f t="shared" si="31"/>
        <v>0</v>
      </c>
      <c r="N175" s="34">
        <f t="shared" si="32"/>
        <v>0</v>
      </c>
      <c r="O175" s="36">
        <f t="shared" si="33"/>
        <v>0</v>
      </c>
      <c r="P175" s="34">
        <v>0</v>
      </c>
      <c r="Q175" s="34">
        <f t="shared" si="42"/>
        <v>-0.90740740740740766</v>
      </c>
      <c r="R175" s="34">
        <f t="shared" si="36"/>
        <v>0</v>
      </c>
      <c r="S175" s="34">
        <f t="shared" si="37"/>
        <v>0</v>
      </c>
      <c r="T175" s="34">
        <f t="shared" si="38"/>
        <v>1.1796296296296298</v>
      </c>
      <c r="U175" s="37">
        <f t="shared" si="39"/>
        <v>0</v>
      </c>
      <c r="V175" s="37">
        <f t="shared" si="40"/>
        <v>0.72592592592592609</v>
      </c>
      <c r="W175" s="38">
        <f t="shared" si="41"/>
        <v>0.90740740740740766</v>
      </c>
      <c r="X175" s="39"/>
      <c r="Y175" s="40"/>
      <c r="Z175" s="40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96">
        <v>7550</v>
      </c>
      <c r="B176" s="34">
        <f t="shared" si="34"/>
        <v>7550</v>
      </c>
      <c r="C176" s="34">
        <f t="shared" si="35"/>
        <v>37</v>
      </c>
      <c r="D176" s="35">
        <v>0</v>
      </c>
      <c r="E176" s="34">
        <v>0</v>
      </c>
      <c r="F176" s="34">
        <v>0</v>
      </c>
      <c r="G176" s="34">
        <v>0</v>
      </c>
      <c r="H176" s="34">
        <v>0</v>
      </c>
      <c r="I176" s="36">
        <v>0</v>
      </c>
      <c r="J176" s="34">
        <f t="shared" si="29"/>
        <v>0</v>
      </c>
      <c r="K176" s="34">
        <v>0</v>
      </c>
      <c r="L176" s="34">
        <f t="shared" si="30"/>
        <v>0</v>
      </c>
      <c r="M176" s="34">
        <f t="shared" si="31"/>
        <v>0</v>
      </c>
      <c r="N176" s="34">
        <f t="shared" si="32"/>
        <v>0</v>
      </c>
      <c r="O176" s="36">
        <f t="shared" si="33"/>
        <v>0</v>
      </c>
      <c r="P176" s="34">
        <v>0</v>
      </c>
      <c r="Q176" s="34">
        <f t="shared" si="42"/>
        <v>-0.90740740740740766</v>
      </c>
      <c r="R176" s="34">
        <f t="shared" si="36"/>
        <v>0</v>
      </c>
      <c r="S176" s="34">
        <f t="shared" si="37"/>
        <v>0</v>
      </c>
      <c r="T176" s="34">
        <f t="shared" si="38"/>
        <v>1.1796296296296298</v>
      </c>
      <c r="U176" s="37">
        <f t="shared" si="39"/>
        <v>0</v>
      </c>
      <c r="V176" s="37">
        <f t="shared" si="40"/>
        <v>0.72592592592592609</v>
      </c>
      <c r="W176" s="38">
        <f t="shared" si="41"/>
        <v>0.90740740740740766</v>
      </c>
      <c r="X176" s="39"/>
      <c r="Y176" s="40"/>
      <c r="Z176" s="40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96">
        <v>7572</v>
      </c>
      <c r="B177" s="34">
        <f t="shared" si="34"/>
        <v>7572</v>
      </c>
      <c r="C177" s="34">
        <f t="shared" si="35"/>
        <v>22</v>
      </c>
      <c r="D177" s="35">
        <v>0</v>
      </c>
      <c r="E177" s="34">
        <v>0</v>
      </c>
      <c r="F177" s="34">
        <v>0</v>
      </c>
      <c r="G177" s="34">
        <v>0</v>
      </c>
      <c r="H177" s="34">
        <v>0</v>
      </c>
      <c r="I177" s="36">
        <v>0</v>
      </c>
      <c r="J177" s="34">
        <f t="shared" si="29"/>
        <v>0</v>
      </c>
      <c r="K177" s="34">
        <v>0</v>
      </c>
      <c r="L177" s="34">
        <f t="shared" si="30"/>
        <v>0</v>
      </c>
      <c r="M177" s="34">
        <f t="shared" si="31"/>
        <v>0</v>
      </c>
      <c r="N177" s="34">
        <f t="shared" si="32"/>
        <v>0</v>
      </c>
      <c r="O177" s="36">
        <f t="shared" si="33"/>
        <v>0</v>
      </c>
      <c r="P177" s="34">
        <v>0</v>
      </c>
      <c r="Q177" s="34">
        <f t="shared" si="42"/>
        <v>-0.90740740740740766</v>
      </c>
      <c r="R177" s="34">
        <f t="shared" si="36"/>
        <v>0</v>
      </c>
      <c r="S177" s="34">
        <f t="shared" si="37"/>
        <v>0</v>
      </c>
      <c r="T177" s="34">
        <f t="shared" si="38"/>
        <v>1.1796296296296298</v>
      </c>
      <c r="U177" s="37">
        <f t="shared" si="39"/>
        <v>0</v>
      </c>
      <c r="V177" s="37">
        <f t="shared" si="40"/>
        <v>0.72592592592592609</v>
      </c>
      <c r="W177" s="38">
        <f t="shared" si="41"/>
        <v>0.90740740740740766</v>
      </c>
      <c r="X177" s="39"/>
      <c r="Y177" s="40"/>
      <c r="Z177" s="40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96">
        <v>7600</v>
      </c>
      <c r="B178" s="34">
        <f t="shared" si="34"/>
        <v>7600</v>
      </c>
      <c r="C178" s="34">
        <f t="shared" si="35"/>
        <v>28</v>
      </c>
      <c r="D178" s="35">
        <v>0</v>
      </c>
      <c r="E178" s="34">
        <v>0</v>
      </c>
      <c r="F178" s="34">
        <v>0</v>
      </c>
      <c r="G178" s="34">
        <v>0</v>
      </c>
      <c r="H178" s="34">
        <v>0</v>
      </c>
      <c r="I178" s="36">
        <v>0</v>
      </c>
      <c r="J178" s="34">
        <f t="shared" si="29"/>
        <v>0</v>
      </c>
      <c r="K178" s="34">
        <v>0</v>
      </c>
      <c r="L178" s="34">
        <f t="shared" si="30"/>
        <v>0</v>
      </c>
      <c r="M178" s="34">
        <f t="shared" si="31"/>
        <v>0</v>
      </c>
      <c r="N178" s="34">
        <f t="shared" si="32"/>
        <v>0</v>
      </c>
      <c r="O178" s="36">
        <f t="shared" si="33"/>
        <v>0</v>
      </c>
      <c r="P178" s="34">
        <v>0</v>
      </c>
      <c r="Q178" s="34">
        <f t="shared" si="42"/>
        <v>-0.90740740740740766</v>
      </c>
      <c r="R178" s="34">
        <f t="shared" si="36"/>
        <v>0</v>
      </c>
      <c r="S178" s="34">
        <f t="shared" si="37"/>
        <v>0</v>
      </c>
      <c r="T178" s="34">
        <f t="shared" si="38"/>
        <v>1.1796296296296298</v>
      </c>
      <c r="U178" s="37">
        <f t="shared" si="39"/>
        <v>0</v>
      </c>
      <c r="V178" s="37">
        <f t="shared" si="40"/>
        <v>0.72592592592592609</v>
      </c>
      <c r="W178" s="38">
        <f t="shared" si="41"/>
        <v>0.90740740740740766</v>
      </c>
      <c r="X178" s="39"/>
      <c r="Y178" s="40"/>
      <c r="Z178" s="40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96">
        <v>7615</v>
      </c>
      <c r="B179" s="34">
        <f t="shared" si="34"/>
        <v>7615</v>
      </c>
      <c r="C179" s="34">
        <f t="shared" si="35"/>
        <v>15</v>
      </c>
      <c r="D179" s="35">
        <v>0</v>
      </c>
      <c r="E179" s="34">
        <v>0</v>
      </c>
      <c r="F179" s="34">
        <v>0</v>
      </c>
      <c r="G179" s="34">
        <v>0</v>
      </c>
      <c r="H179" s="34">
        <v>0</v>
      </c>
      <c r="I179" s="36">
        <v>0</v>
      </c>
      <c r="J179" s="34">
        <f t="shared" si="29"/>
        <v>0</v>
      </c>
      <c r="K179" s="34">
        <v>0</v>
      </c>
      <c r="L179" s="34">
        <f t="shared" si="30"/>
        <v>0</v>
      </c>
      <c r="M179" s="34">
        <f t="shared" si="31"/>
        <v>0</v>
      </c>
      <c r="N179" s="34">
        <f t="shared" si="32"/>
        <v>0</v>
      </c>
      <c r="O179" s="36">
        <f t="shared" si="33"/>
        <v>0</v>
      </c>
      <c r="P179" s="34">
        <v>0</v>
      </c>
      <c r="Q179" s="34">
        <f t="shared" si="42"/>
        <v>-0.90740740740740766</v>
      </c>
      <c r="R179" s="34">
        <f t="shared" si="36"/>
        <v>0</v>
      </c>
      <c r="S179" s="34">
        <f t="shared" si="37"/>
        <v>0</v>
      </c>
      <c r="T179" s="34">
        <f t="shared" si="38"/>
        <v>1.1796296296296298</v>
      </c>
      <c r="U179" s="37">
        <f t="shared" si="39"/>
        <v>0</v>
      </c>
      <c r="V179" s="37">
        <f t="shared" si="40"/>
        <v>0.72592592592592609</v>
      </c>
      <c r="W179" s="38">
        <f t="shared" si="41"/>
        <v>0.90740740740740766</v>
      </c>
      <c r="X179" s="39"/>
      <c r="Y179" s="40"/>
      <c r="Z179" s="40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96">
        <v>7650</v>
      </c>
      <c r="B180" s="34">
        <f t="shared" si="34"/>
        <v>7650</v>
      </c>
      <c r="C180" s="34">
        <f t="shared" si="35"/>
        <v>35</v>
      </c>
      <c r="D180" s="35">
        <v>0</v>
      </c>
      <c r="E180" s="34">
        <v>0</v>
      </c>
      <c r="F180" s="34">
        <v>0</v>
      </c>
      <c r="G180" s="34">
        <v>0</v>
      </c>
      <c r="H180" s="34">
        <v>0</v>
      </c>
      <c r="I180" s="36">
        <v>0</v>
      </c>
      <c r="J180" s="34">
        <f t="shared" si="29"/>
        <v>0</v>
      </c>
      <c r="K180" s="34">
        <v>0</v>
      </c>
      <c r="L180" s="34">
        <f t="shared" si="30"/>
        <v>0</v>
      </c>
      <c r="M180" s="34">
        <f t="shared" si="31"/>
        <v>0</v>
      </c>
      <c r="N180" s="34">
        <f t="shared" si="32"/>
        <v>0</v>
      </c>
      <c r="O180" s="36">
        <f t="shared" si="33"/>
        <v>0</v>
      </c>
      <c r="P180" s="34">
        <v>0</v>
      </c>
      <c r="Q180" s="34">
        <f t="shared" si="42"/>
        <v>-0.90740740740740766</v>
      </c>
      <c r="R180" s="34">
        <f t="shared" si="36"/>
        <v>0</v>
      </c>
      <c r="S180" s="34">
        <f t="shared" si="37"/>
        <v>0</v>
      </c>
      <c r="T180" s="34">
        <f t="shared" si="38"/>
        <v>1.1796296296296298</v>
      </c>
      <c r="U180" s="37">
        <f t="shared" si="39"/>
        <v>0</v>
      </c>
      <c r="V180" s="37">
        <f t="shared" si="40"/>
        <v>0.72592592592592609</v>
      </c>
      <c r="W180" s="38">
        <f t="shared" si="41"/>
        <v>0.90740740740740766</v>
      </c>
      <c r="X180" s="39"/>
      <c r="Y180" s="40"/>
      <c r="Z180" s="40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96">
        <v>7700</v>
      </c>
      <c r="B181" s="34">
        <f t="shared" si="34"/>
        <v>7700</v>
      </c>
      <c r="C181" s="34">
        <f t="shared" si="35"/>
        <v>50</v>
      </c>
      <c r="D181" s="35">
        <v>0</v>
      </c>
      <c r="E181" s="34">
        <v>0</v>
      </c>
      <c r="F181" s="34">
        <v>0</v>
      </c>
      <c r="G181" s="34">
        <v>0</v>
      </c>
      <c r="H181" s="34">
        <v>0</v>
      </c>
      <c r="I181" s="36">
        <v>0</v>
      </c>
      <c r="J181" s="34">
        <f t="shared" ref="J181:J182" si="43">AVERAGE(D180:D181)*(C181) / 27</f>
        <v>0</v>
      </c>
      <c r="K181" s="34">
        <v>0</v>
      </c>
      <c r="L181" s="34">
        <f t="shared" ref="L181:L182" si="44">AVERAGE(F180:F181)*(C181) / 27</f>
        <v>0</v>
      </c>
      <c r="M181" s="34">
        <f t="shared" ref="M181:M182" si="45">AVERAGE(G180:G181)*(C181) / 27</f>
        <v>0</v>
      </c>
      <c r="N181" s="34">
        <f t="shared" ref="N181:N182" si="46">AVERAGE(H180:H181)*(C181) / 27</f>
        <v>0</v>
      </c>
      <c r="O181" s="36">
        <f t="shared" ref="O181:O182" si="47">AVERAGE(I180:I181)*(C181) / 27</f>
        <v>0</v>
      </c>
      <c r="P181" s="34">
        <v>0</v>
      </c>
      <c r="Q181" s="34">
        <f t="shared" si="42"/>
        <v>-0.90740740740740766</v>
      </c>
      <c r="R181" s="34">
        <f t="shared" si="36"/>
        <v>0</v>
      </c>
      <c r="S181" s="34">
        <f t="shared" si="37"/>
        <v>0</v>
      </c>
      <c r="T181" s="34">
        <f t="shared" si="38"/>
        <v>1.1796296296296298</v>
      </c>
      <c r="U181" s="37">
        <f t="shared" si="39"/>
        <v>0</v>
      </c>
      <c r="V181" s="37">
        <f t="shared" si="40"/>
        <v>0.72592592592592609</v>
      </c>
      <c r="W181" s="38">
        <f t="shared" si="41"/>
        <v>0.90740740740740766</v>
      </c>
      <c r="X181" s="39"/>
      <c r="Y181" s="40"/>
      <c r="Z181" s="40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96">
        <v>7700</v>
      </c>
      <c r="B182" s="34">
        <f t="shared" si="34"/>
        <v>7700</v>
      </c>
      <c r="C182" s="34">
        <f t="shared" si="35"/>
        <v>0</v>
      </c>
      <c r="D182" s="35">
        <v>0</v>
      </c>
      <c r="E182" s="34">
        <v>0</v>
      </c>
      <c r="F182" s="34">
        <v>0</v>
      </c>
      <c r="G182" s="34">
        <v>0</v>
      </c>
      <c r="H182" s="34">
        <v>0</v>
      </c>
      <c r="I182" s="36">
        <v>0</v>
      </c>
      <c r="J182" s="34">
        <f t="shared" si="43"/>
        <v>0</v>
      </c>
      <c r="K182" s="34">
        <v>0</v>
      </c>
      <c r="L182" s="34">
        <f t="shared" si="44"/>
        <v>0</v>
      </c>
      <c r="M182" s="34">
        <f t="shared" si="45"/>
        <v>0</v>
      </c>
      <c r="N182" s="34">
        <f t="shared" si="46"/>
        <v>0</v>
      </c>
      <c r="O182" s="36">
        <f t="shared" si="47"/>
        <v>0</v>
      </c>
      <c r="P182" s="34">
        <v>0</v>
      </c>
      <c r="Q182" s="34">
        <f t="shared" si="42"/>
        <v>-0.90740740740740766</v>
      </c>
      <c r="R182" s="34">
        <f t="shared" si="36"/>
        <v>0</v>
      </c>
      <c r="S182" s="34">
        <f t="shared" si="37"/>
        <v>0</v>
      </c>
      <c r="T182" s="34">
        <f t="shared" si="38"/>
        <v>1.1796296296296298</v>
      </c>
      <c r="U182" s="37">
        <f t="shared" si="39"/>
        <v>0</v>
      </c>
      <c r="V182" s="37">
        <f t="shared" si="40"/>
        <v>0.72592592592592609</v>
      </c>
      <c r="W182" s="38">
        <f t="shared" si="41"/>
        <v>0.90740740740740766</v>
      </c>
      <c r="X182" s="39"/>
      <c r="Y182" s="40"/>
      <c r="Z182" s="40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96"/>
      <c r="B183" s="34"/>
      <c r="C183" s="34"/>
      <c r="D183" s="35"/>
      <c r="E183" s="34"/>
      <c r="F183" s="34"/>
      <c r="G183" s="34"/>
      <c r="H183" s="34"/>
      <c r="I183" s="36"/>
      <c r="J183" s="34"/>
      <c r="K183" s="34">
        <v>0</v>
      </c>
      <c r="L183" s="34"/>
      <c r="M183" s="34"/>
      <c r="N183" s="34"/>
      <c r="O183" s="36"/>
      <c r="P183" s="34"/>
      <c r="Q183" s="34"/>
      <c r="R183" s="34"/>
      <c r="S183" s="34"/>
      <c r="T183" s="34"/>
      <c r="U183" s="37"/>
      <c r="V183" s="37"/>
      <c r="W183" s="38"/>
      <c r="X183" s="39"/>
      <c r="Y183" s="40"/>
      <c r="Z183" s="40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s="51" customFormat="1" ht="13.5" thickBot="1" x14ac:dyDescent="0.25">
      <c r="A184" s="96"/>
      <c r="B184" s="43"/>
      <c r="C184" s="43"/>
      <c r="D184" s="44"/>
      <c r="E184" s="45"/>
      <c r="F184" s="45"/>
      <c r="G184" s="45"/>
      <c r="H184" s="45"/>
      <c r="I184" s="46"/>
      <c r="J184" s="44"/>
      <c r="K184" s="34">
        <v>0</v>
      </c>
      <c r="L184" s="45"/>
      <c r="M184" s="45"/>
      <c r="N184" s="45"/>
      <c r="O184" s="46"/>
      <c r="P184" s="44"/>
      <c r="Q184" s="45"/>
      <c r="R184" s="45"/>
      <c r="S184" s="45"/>
      <c r="T184" s="45"/>
      <c r="U184" s="47"/>
      <c r="V184" s="47"/>
      <c r="W184" s="48"/>
      <c r="X184" s="49"/>
      <c r="Y184" s="49"/>
      <c r="Z184" s="49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</row>
    <row r="185" spans="1:36" x14ac:dyDescent="0.2">
      <c r="A185" s="96"/>
      <c r="B185" s="53"/>
      <c r="C185" s="53"/>
      <c r="D185" s="53"/>
      <c r="E185" s="53"/>
      <c r="F185" s="53"/>
      <c r="G185" s="53"/>
      <c r="H185" s="53"/>
      <c r="I185" s="53"/>
      <c r="J185" s="54"/>
      <c r="K185" s="55"/>
      <c r="L185" s="55"/>
      <c r="M185" s="55"/>
      <c r="N185" s="55"/>
      <c r="O185" s="56"/>
      <c r="P185" s="53"/>
      <c r="Q185" s="53"/>
      <c r="R185" s="53"/>
      <c r="S185" s="53"/>
      <c r="T185" s="53"/>
      <c r="U185" s="53"/>
      <c r="V185" s="53"/>
      <c r="W185" s="53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ht="13.5" thickBot="1" x14ac:dyDescent="0.25">
      <c r="A186" s="96"/>
      <c r="B186" s="53"/>
      <c r="C186" s="53"/>
      <c r="D186" s="53"/>
      <c r="E186" s="53"/>
      <c r="F186" s="53"/>
      <c r="G186" s="53"/>
      <c r="H186" s="53"/>
      <c r="I186" s="53" t="s">
        <v>38</v>
      </c>
      <c r="J186" s="35">
        <f t="shared" ref="J186:O186" si="48">SUM(J6:J184)</f>
        <v>0</v>
      </c>
      <c r="K186" s="34">
        <f t="shared" si="48"/>
        <v>0</v>
      </c>
      <c r="L186" s="34">
        <f t="shared" si="48"/>
        <v>0</v>
      </c>
      <c r="M186" s="34">
        <f t="shared" si="48"/>
        <v>0</v>
      </c>
      <c r="N186" s="34">
        <f t="shared" si="48"/>
        <v>0</v>
      </c>
      <c r="O186" s="36">
        <f t="shared" si="48"/>
        <v>0.90740740740740766</v>
      </c>
      <c r="P186" s="53"/>
      <c r="Q186" s="53"/>
      <c r="R186" s="53"/>
      <c r="S186" s="53"/>
      <c r="T186" s="53"/>
      <c r="U186" s="53"/>
      <c r="V186" s="53"/>
      <c r="W186" s="53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ht="36" customHeight="1" thickBot="1" x14ac:dyDescent="0.25">
      <c r="A187" s="96"/>
      <c r="B187" s="53"/>
      <c r="C187" s="53"/>
      <c r="D187" s="53"/>
      <c r="E187" s="53"/>
      <c r="F187" s="53"/>
      <c r="G187" s="53"/>
      <c r="H187" s="53"/>
      <c r="I187" s="53"/>
      <c r="J187" s="57"/>
      <c r="K187" s="58"/>
      <c r="L187" s="58"/>
      <c r="M187" s="58"/>
      <c r="N187" s="58"/>
      <c r="O187" s="59"/>
      <c r="P187" s="53"/>
      <c r="Q187" s="53"/>
      <c r="R187" s="53"/>
      <c r="S187" s="53"/>
      <c r="T187" s="53"/>
      <c r="U187" s="53"/>
      <c r="V187" s="53"/>
      <c r="W187" s="53"/>
      <c r="X187" s="60" t="s">
        <v>39</v>
      </c>
      <c r="Y187" s="61"/>
      <c r="Z187" s="62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ht="36" customHeight="1" x14ac:dyDescent="0.2">
      <c r="A188" s="96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60" t="s">
        <v>40</v>
      </c>
      <c r="Y188" s="63" t="s">
        <v>41</v>
      </c>
      <c r="Z188" s="63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ht="36" customHeight="1" x14ac:dyDescent="0.2">
      <c r="A189" s="96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64" t="s">
        <v>42</v>
      </c>
      <c r="Y189" s="65" t="s">
        <v>43</v>
      </c>
      <c r="Z189" s="65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ht="36" customHeight="1" x14ac:dyDescent="0.2">
      <c r="A190" s="96"/>
      <c r="B190" s="41"/>
      <c r="C190" s="41"/>
      <c r="D190" s="172" t="s">
        <v>0</v>
      </c>
      <c r="E190" s="172" t="s">
        <v>165</v>
      </c>
      <c r="F190" s="172" t="s">
        <v>164</v>
      </c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64" t="s">
        <v>44</v>
      </c>
      <c r="Y190" s="65" t="s">
        <v>45</v>
      </c>
      <c r="Z190" s="65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ht="36" customHeight="1" x14ac:dyDescent="0.2">
      <c r="A191" s="96">
        <v>690</v>
      </c>
      <c r="B191" s="96">
        <v>1040</v>
      </c>
      <c r="C191" s="41" t="s">
        <v>190</v>
      </c>
      <c r="D191" s="41">
        <v>3500</v>
      </c>
      <c r="E191" s="173">
        <v>1.25</v>
      </c>
      <c r="F191" s="175">
        <f>ROUND(((D191*E191)/27),0)</f>
        <v>162</v>
      </c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64" t="s">
        <v>46</v>
      </c>
      <c r="Y191" s="65" t="s">
        <v>47</v>
      </c>
      <c r="Z191" s="65" t="s">
        <v>48</v>
      </c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ht="36" customHeight="1" x14ac:dyDescent="0.2">
      <c r="A192" s="96">
        <v>7550</v>
      </c>
      <c r="B192" s="96">
        <v>7710</v>
      </c>
      <c r="C192" s="41" t="s">
        <v>198</v>
      </c>
      <c r="D192" s="41">
        <f>(B192-A192)*6</f>
        <v>960</v>
      </c>
      <c r="E192" s="173">
        <v>1.25</v>
      </c>
      <c r="F192" s="175">
        <f>ROUND(((D192*E192)/27),0)</f>
        <v>44</v>
      </c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64" t="s">
        <v>49</v>
      </c>
      <c r="Y192" s="65" t="s">
        <v>47</v>
      </c>
      <c r="Z192" s="65" t="s">
        <v>50</v>
      </c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ht="36" customHeight="1" x14ac:dyDescent="0.2">
      <c r="A193" s="41"/>
      <c r="B193" s="41"/>
      <c r="C193" s="41"/>
      <c r="D193" s="41"/>
      <c r="E193" s="41"/>
      <c r="F193" s="66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67" t="s">
        <v>51</v>
      </c>
      <c r="Y193" s="68" t="s">
        <v>52</v>
      </c>
      <c r="Z193" s="68" t="s">
        <v>53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ht="36" customHeight="1" x14ac:dyDescent="0.2">
      <c r="A194" s="41"/>
      <c r="B194" s="41"/>
      <c r="C194" s="41"/>
      <c r="D194" s="41"/>
      <c r="E194" s="41"/>
      <c r="F194" s="66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67" t="s">
        <v>54</v>
      </c>
      <c r="Y194" s="68" t="s">
        <v>55</v>
      </c>
      <c r="Z194" s="68" t="s">
        <v>56</v>
      </c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ht="81" customHeight="1" x14ac:dyDescent="0.2">
      <c r="A195" s="41"/>
      <c r="B195" s="41"/>
      <c r="C195" s="41"/>
      <c r="D195" s="41"/>
      <c r="E195" s="41"/>
      <c r="F195" s="66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67" t="s">
        <v>57</v>
      </c>
      <c r="Y195" s="68" t="s">
        <v>58</v>
      </c>
      <c r="Z195" s="68" t="s">
        <v>59</v>
      </c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ht="81" customHeight="1" x14ac:dyDescent="0.2">
      <c r="A196" s="41"/>
      <c r="B196" s="41"/>
      <c r="C196" s="41"/>
      <c r="D196" s="41"/>
      <c r="E196" s="41"/>
      <c r="F196" s="66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67" t="s">
        <v>57</v>
      </c>
      <c r="Y196" s="68" t="s">
        <v>60</v>
      </c>
      <c r="Z196" s="68" t="s">
        <v>61</v>
      </c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ht="81" customHeight="1" x14ac:dyDescent="0.2">
      <c r="A197" s="41"/>
      <c r="B197" s="41"/>
      <c r="C197" s="41"/>
      <c r="D197" s="41"/>
      <c r="E197" s="41"/>
      <c r="F197" s="66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67" t="s">
        <v>57</v>
      </c>
      <c r="Y197" s="68" t="s">
        <v>62</v>
      </c>
      <c r="Z197" s="68" t="s">
        <v>63</v>
      </c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ht="81" customHeight="1" thickBot="1" x14ac:dyDescent="0.25">
      <c r="A198" s="41"/>
      <c r="B198" s="41"/>
      <c r="C198" s="41"/>
      <c r="D198" s="41"/>
      <c r="E198" s="41"/>
      <c r="F198" s="66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69" t="s">
        <v>57</v>
      </c>
      <c r="Y198" s="70" t="s">
        <v>64</v>
      </c>
      <c r="Z198" s="70" t="s">
        <v>65</v>
      </c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ht="81" customHeight="1" thickBot="1" x14ac:dyDescent="0.25">
      <c r="A199" s="41"/>
      <c r="B199" s="41"/>
      <c r="C199" s="41"/>
      <c r="D199" s="41"/>
      <c r="E199" s="41"/>
      <c r="F199" s="66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71"/>
      <c r="Y199" s="72"/>
      <c r="Z199" s="73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ht="36" customHeight="1" thickBot="1" x14ac:dyDescent="0.25">
      <c r="A200" s="41"/>
      <c r="B200" s="41"/>
      <c r="C200" s="41"/>
      <c r="D200" s="41"/>
      <c r="E200" s="41"/>
      <c r="F200" s="66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74" t="s">
        <v>66</v>
      </c>
      <c r="Y200" s="75"/>
      <c r="Z200" s="76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ht="36" customHeight="1" x14ac:dyDescent="0.2">
      <c r="A201" s="41"/>
      <c r="B201" s="41"/>
      <c r="C201" s="41"/>
      <c r="D201" s="41"/>
      <c r="E201" s="41"/>
      <c r="F201" s="66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64" t="s">
        <v>67</v>
      </c>
      <c r="Y201" s="39"/>
      <c r="Z201" s="77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ht="36" customHeight="1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64"/>
      <c r="Y202" s="39" t="s">
        <v>68</v>
      </c>
      <c r="Z202" s="77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ht="36" customHeight="1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64"/>
      <c r="Y203" s="39" t="s">
        <v>69</v>
      </c>
      <c r="Z203" s="77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ht="36" customHeight="1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64" t="s">
        <v>70</v>
      </c>
      <c r="Y204" s="39"/>
      <c r="Z204" s="77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ht="36" customHeight="1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64" t="s">
        <v>71</v>
      </c>
      <c r="Y205" s="39"/>
      <c r="Z205" s="77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ht="36" customHeight="1" thickBot="1" x14ac:dyDescent="0.25">
      <c r="A206" s="41" t="s">
        <v>72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71" t="s">
        <v>73</v>
      </c>
      <c r="Y206" s="78"/>
      <c r="Z206" s="79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  <row r="1047" spans="1:36" x14ac:dyDescent="0.2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</row>
    <row r="1048" spans="1:36" x14ac:dyDescent="0.2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</row>
    <row r="1049" spans="1:36" x14ac:dyDescent="0.2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</row>
    <row r="1050" spans="1:36" x14ac:dyDescent="0.2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</row>
    <row r="1051" spans="1:36" x14ac:dyDescent="0.2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</row>
    <row r="1052" spans="1:36" x14ac:dyDescent="0.2">
      <c r="A1052" s="41"/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</row>
    <row r="1053" spans="1:36" x14ac:dyDescent="0.2">
      <c r="A1053" s="41"/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</row>
    <row r="1054" spans="1:36" x14ac:dyDescent="0.2">
      <c r="A1054" s="41"/>
      <c r="B1054" s="41"/>
      <c r="C1054" s="41"/>
      <c r="D1054" s="41"/>
      <c r="E1054" s="41"/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</row>
    <row r="1055" spans="1:36" x14ac:dyDescent="0.2">
      <c r="A1055" s="41"/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</row>
    <row r="1056" spans="1:36" x14ac:dyDescent="0.2">
      <c r="A1056" s="41"/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</row>
    <row r="1057" spans="1:36" x14ac:dyDescent="0.2">
      <c r="A1057" s="41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</row>
    <row r="1058" spans="1:36" x14ac:dyDescent="0.2">
      <c r="A1058" s="41"/>
      <c r="B1058" s="41"/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</row>
    <row r="1059" spans="1:36" x14ac:dyDescent="0.2">
      <c r="A1059" s="41"/>
      <c r="B1059" s="41"/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</row>
    <row r="1060" spans="1:36" x14ac:dyDescent="0.2">
      <c r="A1060" s="41"/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</row>
    <row r="1061" spans="1:36" x14ac:dyDescent="0.2">
      <c r="A1061" s="41"/>
      <c r="B1061" s="41"/>
      <c r="C1061" s="41"/>
      <c r="D1061" s="41"/>
      <c r="E1061" s="41"/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</row>
    <row r="1062" spans="1:36" x14ac:dyDescent="0.2">
      <c r="A1062" s="41"/>
      <c r="B1062" s="41"/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</row>
    <row r="1063" spans="1:36" x14ac:dyDescent="0.2">
      <c r="A1063" s="41"/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</row>
    <row r="1064" spans="1:36" x14ac:dyDescent="0.2">
      <c r="A1064" s="41"/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</row>
    <row r="1065" spans="1:36" x14ac:dyDescent="0.2">
      <c r="A1065" s="41"/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</row>
    <row r="1066" spans="1:36" x14ac:dyDescent="0.2">
      <c r="A1066" s="41"/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</row>
    <row r="1067" spans="1:36" x14ac:dyDescent="0.2">
      <c r="A1067" s="41"/>
      <c r="B1067" s="41"/>
      <c r="C1067" s="41"/>
      <c r="D1067" s="41"/>
      <c r="E1067" s="41"/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</row>
    <row r="1068" spans="1:36" x14ac:dyDescent="0.2">
      <c r="A1068" s="41"/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</row>
    <row r="1069" spans="1:36" x14ac:dyDescent="0.2">
      <c r="A1069" s="41"/>
      <c r="B1069" s="41"/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</row>
    <row r="1070" spans="1:36" x14ac:dyDescent="0.2">
      <c r="A1070" s="41"/>
      <c r="B1070" s="41"/>
      <c r="C1070" s="41"/>
      <c r="D1070" s="41"/>
      <c r="E1070" s="41"/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</row>
    <row r="1071" spans="1:36" x14ac:dyDescent="0.2">
      <c r="A1071" s="41"/>
      <c r="B1071" s="41"/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</row>
    <row r="1072" spans="1:36" x14ac:dyDescent="0.2">
      <c r="A1072" s="41"/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</row>
    <row r="1073" spans="1:36" x14ac:dyDescent="0.2">
      <c r="A1073" s="41"/>
      <c r="B1073" s="41"/>
      <c r="C1073" s="41"/>
      <c r="D1073" s="41"/>
      <c r="E1073" s="41"/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</row>
    <row r="1074" spans="1:36" x14ac:dyDescent="0.2">
      <c r="A1074" s="41"/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</row>
    <row r="1075" spans="1:36" x14ac:dyDescent="0.2">
      <c r="A1075" s="41"/>
      <c r="B1075" s="41"/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</row>
    <row r="1076" spans="1:36" x14ac:dyDescent="0.2">
      <c r="A1076" s="41"/>
      <c r="B1076" s="41"/>
      <c r="C1076" s="41"/>
      <c r="D1076" s="41"/>
      <c r="E1076" s="41"/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</row>
    <row r="1077" spans="1:36" x14ac:dyDescent="0.2">
      <c r="A1077" s="41"/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</row>
    <row r="1078" spans="1:36" x14ac:dyDescent="0.2">
      <c r="A1078" s="41"/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</row>
    <row r="1079" spans="1:36" x14ac:dyDescent="0.2">
      <c r="A1079" s="41"/>
      <c r="B1079" s="41"/>
      <c r="C1079" s="41"/>
      <c r="D1079" s="41"/>
      <c r="E1079" s="41"/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</row>
    <row r="1080" spans="1:36" x14ac:dyDescent="0.2">
      <c r="A1080" s="41"/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</row>
    <row r="1081" spans="1:36" x14ac:dyDescent="0.2">
      <c r="A1081" s="41"/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</row>
    <row r="1082" spans="1:36" x14ac:dyDescent="0.2">
      <c r="A1082" s="41"/>
      <c r="B1082" s="41"/>
      <c r="C1082" s="41"/>
      <c r="D1082" s="41"/>
      <c r="E1082" s="41"/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</row>
    <row r="1083" spans="1:36" x14ac:dyDescent="0.2">
      <c r="A1083" s="41"/>
      <c r="B1083" s="41"/>
      <c r="C1083" s="41"/>
      <c r="D1083" s="41"/>
      <c r="E1083" s="41"/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</row>
    <row r="1084" spans="1:36" x14ac:dyDescent="0.2">
      <c r="A1084" s="41"/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</row>
    <row r="1085" spans="1:36" x14ac:dyDescent="0.2">
      <c r="A1085" s="41"/>
      <c r="B1085" s="41"/>
      <c r="C1085" s="41"/>
      <c r="D1085" s="41"/>
      <c r="E1085" s="41"/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</row>
    <row r="1086" spans="1:36" x14ac:dyDescent="0.2">
      <c r="A1086" s="41"/>
      <c r="B1086" s="41"/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</row>
    <row r="1087" spans="1:36" x14ac:dyDescent="0.2">
      <c r="A1087" s="41"/>
      <c r="B1087" s="41"/>
      <c r="C1087" s="41"/>
      <c r="D1087" s="41"/>
      <c r="E1087" s="41"/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</row>
    <row r="1088" spans="1:36" x14ac:dyDescent="0.2">
      <c r="A1088" s="41"/>
      <c r="B1088" s="41"/>
      <c r="C1088" s="41"/>
      <c r="D1088" s="41"/>
      <c r="E1088" s="41"/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</row>
    <row r="1089" spans="1:36" x14ac:dyDescent="0.2">
      <c r="A1089" s="41"/>
      <c r="B1089" s="41"/>
      <c r="C1089" s="41"/>
      <c r="D1089" s="41"/>
      <c r="E1089" s="41"/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</row>
    <row r="1090" spans="1:36" x14ac:dyDescent="0.2">
      <c r="A1090" s="41"/>
      <c r="B1090" s="41"/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</row>
    <row r="1091" spans="1:36" x14ac:dyDescent="0.2">
      <c r="A1091" s="41"/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</row>
    <row r="1092" spans="1:36" x14ac:dyDescent="0.2">
      <c r="A1092" s="41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</row>
    <row r="1093" spans="1:36" x14ac:dyDescent="0.2">
      <c r="A1093" s="41"/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</row>
    <row r="1094" spans="1:36" x14ac:dyDescent="0.2">
      <c r="A1094" s="41"/>
      <c r="B1094" s="41"/>
      <c r="C1094" s="41"/>
      <c r="D1094" s="41"/>
      <c r="E1094" s="41"/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</row>
    <row r="1095" spans="1:36" x14ac:dyDescent="0.2">
      <c r="A1095" s="41"/>
      <c r="B1095" s="41"/>
      <c r="C1095" s="41"/>
      <c r="D1095" s="41"/>
      <c r="E1095" s="41"/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</row>
    <row r="1096" spans="1:36" x14ac:dyDescent="0.2">
      <c r="A1096" s="41"/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</row>
    <row r="1097" spans="1:36" x14ac:dyDescent="0.2">
      <c r="A1097" s="41"/>
      <c r="B1097" s="41"/>
      <c r="C1097" s="41"/>
      <c r="D1097" s="41"/>
      <c r="E1097" s="41"/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</row>
    <row r="1098" spans="1:36" x14ac:dyDescent="0.2">
      <c r="A1098" s="41"/>
      <c r="B1098" s="41"/>
      <c r="C1098" s="41"/>
      <c r="D1098" s="41"/>
      <c r="E1098" s="41"/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</row>
    <row r="1099" spans="1:36" x14ac:dyDescent="0.2">
      <c r="A1099" s="41"/>
      <c r="B1099" s="41"/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</row>
    <row r="1100" spans="1:36" x14ac:dyDescent="0.2">
      <c r="A1100" s="41"/>
      <c r="B1100" s="41"/>
      <c r="C1100" s="41"/>
      <c r="D1100" s="41"/>
      <c r="E1100" s="41"/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</row>
    <row r="1101" spans="1:36" x14ac:dyDescent="0.2">
      <c r="A1101" s="41"/>
      <c r="B1101" s="41"/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</row>
    <row r="1102" spans="1:36" x14ac:dyDescent="0.2">
      <c r="A1102" s="41"/>
      <c r="B1102" s="41"/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</row>
    <row r="1103" spans="1:36" x14ac:dyDescent="0.2">
      <c r="A1103" s="41"/>
      <c r="B1103" s="41"/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</row>
    <row r="1104" spans="1:36" x14ac:dyDescent="0.2">
      <c r="A1104" s="41"/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</row>
    <row r="1105" spans="1:36" x14ac:dyDescent="0.2">
      <c r="A1105" s="41"/>
      <c r="B1105" s="41"/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</row>
    <row r="1106" spans="1:36" x14ac:dyDescent="0.2">
      <c r="A1106" s="41"/>
      <c r="B1106" s="41"/>
      <c r="C1106" s="41"/>
      <c r="D1106" s="41"/>
      <c r="E1106" s="41"/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</row>
    <row r="1107" spans="1:36" x14ac:dyDescent="0.2">
      <c r="A1107" s="41"/>
      <c r="B1107" s="41"/>
      <c r="C1107" s="41"/>
      <c r="D1107" s="41"/>
      <c r="E1107" s="41"/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</row>
    <row r="1108" spans="1:36" x14ac:dyDescent="0.2">
      <c r="A1108" s="41"/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</row>
    <row r="1109" spans="1:36" x14ac:dyDescent="0.2">
      <c r="A1109" s="41"/>
      <c r="B1109" s="41"/>
      <c r="C1109" s="41"/>
      <c r="D1109" s="41"/>
      <c r="E1109" s="41"/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</row>
    <row r="1110" spans="1:36" x14ac:dyDescent="0.2">
      <c r="A1110" s="41"/>
      <c r="B1110" s="41"/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</row>
    <row r="1111" spans="1:36" x14ac:dyDescent="0.2">
      <c r="A1111" s="41"/>
      <c r="B1111" s="41"/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</row>
    <row r="1112" spans="1:36" x14ac:dyDescent="0.2">
      <c r="A1112" s="41"/>
      <c r="B1112" s="41"/>
      <c r="C1112" s="41"/>
      <c r="D1112" s="41"/>
      <c r="E1112" s="41"/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</row>
    <row r="1113" spans="1:36" x14ac:dyDescent="0.2">
      <c r="A1113" s="41"/>
      <c r="B1113" s="41"/>
      <c r="C1113" s="41"/>
      <c r="D1113" s="41"/>
      <c r="E1113" s="41"/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</row>
    <row r="1114" spans="1:36" x14ac:dyDescent="0.2">
      <c r="A1114" s="41"/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</row>
    <row r="1115" spans="1:36" x14ac:dyDescent="0.2">
      <c r="A1115" s="41"/>
      <c r="B1115" s="41"/>
      <c r="C1115" s="41"/>
      <c r="D1115" s="41"/>
      <c r="E1115" s="41"/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</row>
    <row r="1116" spans="1:36" x14ac:dyDescent="0.2">
      <c r="A1116" s="41"/>
      <c r="B1116" s="41"/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</row>
    <row r="1117" spans="1:36" x14ac:dyDescent="0.2">
      <c r="A1117" s="41"/>
      <c r="B1117" s="41"/>
      <c r="C1117" s="41"/>
      <c r="D1117" s="41"/>
      <c r="E1117" s="41"/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</row>
    <row r="1118" spans="1:36" x14ac:dyDescent="0.2">
      <c r="A1118" s="41"/>
      <c r="B1118" s="41"/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</row>
    <row r="1119" spans="1:36" x14ac:dyDescent="0.2">
      <c r="A1119" s="41"/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</row>
    <row r="1120" spans="1:36" x14ac:dyDescent="0.2">
      <c r="A1120" s="41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</row>
    <row r="1121" spans="1:36" x14ac:dyDescent="0.2">
      <c r="A1121" s="41"/>
      <c r="B1121" s="41"/>
      <c r="C1121" s="41"/>
      <c r="D1121" s="41"/>
      <c r="E1121" s="41"/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</row>
    <row r="1122" spans="1:36" x14ac:dyDescent="0.2">
      <c r="A1122" s="41"/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</row>
    <row r="1123" spans="1:36" x14ac:dyDescent="0.2">
      <c r="A1123" s="41"/>
      <c r="B1123" s="41"/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</row>
    <row r="1124" spans="1:36" x14ac:dyDescent="0.2">
      <c r="A1124" s="41"/>
      <c r="B1124" s="41"/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</row>
    <row r="1125" spans="1:36" x14ac:dyDescent="0.2">
      <c r="A1125" s="41"/>
      <c r="B1125" s="41"/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</row>
    <row r="1126" spans="1:36" x14ac:dyDescent="0.2">
      <c r="A1126" s="41"/>
      <c r="B1126" s="41"/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</row>
    <row r="1127" spans="1:36" x14ac:dyDescent="0.2">
      <c r="A1127" s="41"/>
      <c r="B1127" s="41"/>
      <c r="C1127" s="41"/>
      <c r="D1127" s="41"/>
      <c r="E1127" s="41"/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</row>
    <row r="1128" spans="1:36" x14ac:dyDescent="0.2">
      <c r="A1128" s="41"/>
      <c r="B1128" s="41"/>
      <c r="C1128" s="41"/>
      <c r="D1128" s="41"/>
      <c r="E1128" s="41"/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</row>
    <row r="1129" spans="1:36" x14ac:dyDescent="0.2">
      <c r="A1129" s="41"/>
      <c r="B1129" s="41"/>
      <c r="C1129" s="41"/>
      <c r="D1129" s="41"/>
      <c r="E1129" s="41"/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</row>
    <row r="1130" spans="1:36" x14ac:dyDescent="0.2">
      <c r="A1130" s="41"/>
      <c r="B1130" s="41"/>
      <c r="C1130" s="41"/>
      <c r="D1130" s="41"/>
      <c r="E1130" s="41"/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</row>
    <row r="1131" spans="1:36" x14ac:dyDescent="0.2">
      <c r="A1131" s="41"/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</row>
    <row r="1132" spans="1:36" x14ac:dyDescent="0.2">
      <c r="A1132" s="41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</row>
    <row r="1133" spans="1:36" x14ac:dyDescent="0.2">
      <c r="A1133" s="41"/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</row>
    <row r="1134" spans="1:36" x14ac:dyDescent="0.2">
      <c r="A1134" s="41"/>
      <c r="B1134" s="41"/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</row>
    <row r="1135" spans="1:36" x14ac:dyDescent="0.2">
      <c r="A1135" s="41"/>
      <c r="B1135" s="41"/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</row>
    <row r="1136" spans="1:36" x14ac:dyDescent="0.2">
      <c r="A1136" s="41"/>
      <c r="B1136" s="41"/>
      <c r="C1136" s="41"/>
      <c r="D1136" s="41"/>
      <c r="E1136" s="41"/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</row>
    <row r="1137" spans="1:36" x14ac:dyDescent="0.2">
      <c r="A1137" s="41"/>
      <c r="B1137" s="41"/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</row>
    <row r="1138" spans="1:36" x14ac:dyDescent="0.2">
      <c r="A1138" s="41"/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</row>
    <row r="1139" spans="1:36" x14ac:dyDescent="0.2">
      <c r="A1139" s="41"/>
      <c r="B1139" s="41"/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</row>
    <row r="1140" spans="1:36" x14ac:dyDescent="0.2">
      <c r="A1140" s="41"/>
      <c r="B1140" s="41"/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</row>
    <row r="1141" spans="1:36" x14ac:dyDescent="0.2">
      <c r="A1141" s="41"/>
      <c r="B1141" s="41"/>
      <c r="C1141" s="41"/>
      <c r="D1141" s="41"/>
      <c r="E1141" s="41"/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</row>
    <row r="1142" spans="1:36" x14ac:dyDescent="0.2">
      <c r="A1142" s="41"/>
      <c r="B1142" s="41"/>
      <c r="C1142" s="41"/>
      <c r="D1142" s="41"/>
      <c r="E1142" s="41"/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</row>
    <row r="1143" spans="1:36" x14ac:dyDescent="0.2">
      <c r="A1143" s="41"/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</row>
    <row r="1144" spans="1:36" x14ac:dyDescent="0.2">
      <c r="A1144" s="41"/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</row>
    <row r="1145" spans="1:36" x14ac:dyDescent="0.2">
      <c r="A1145" s="41"/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</row>
    <row r="1146" spans="1:36" x14ac:dyDescent="0.2">
      <c r="A1146" s="41"/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</row>
    <row r="1147" spans="1:36" x14ac:dyDescent="0.2">
      <c r="A1147" s="41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</row>
    <row r="1148" spans="1:36" x14ac:dyDescent="0.2">
      <c r="A1148" s="41"/>
      <c r="B1148" s="41"/>
      <c r="C1148" s="41"/>
      <c r="D1148" s="41"/>
      <c r="E1148" s="41"/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</row>
    <row r="1149" spans="1:36" x14ac:dyDescent="0.2">
      <c r="A1149" s="41"/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</row>
    <row r="1150" spans="1:36" x14ac:dyDescent="0.2">
      <c r="A1150" s="41"/>
      <c r="B1150" s="41"/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</row>
    <row r="1151" spans="1:36" x14ac:dyDescent="0.2">
      <c r="A1151" s="41"/>
      <c r="B1151" s="41"/>
      <c r="C1151" s="41"/>
      <c r="D1151" s="41"/>
      <c r="E1151" s="41"/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</row>
    <row r="1152" spans="1:36" x14ac:dyDescent="0.2">
      <c r="A1152" s="41"/>
      <c r="B1152" s="41"/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</row>
    <row r="1153" spans="1:36" x14ac:dyDescent="0.2">
      <c r="A1153" s="41"/>
      <c r="B1153" s="41"/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</row>
    <row r="1154" spans="1:36" x14ac:dyDescent="0.2">
      <c r="A1154" s="41"/>
      <c r="B1154" s="41"/>
      <c r="C1154" s="41"/>
      <c r="D1154" s="41"/>
      <c r="E1154" s="41"/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</row>
    <row r="1155" spans="1:36" x14ac:dyDescent="0.2">
      <c r="A1155" s="41"/>
      <c r="B1155" s="41"/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</row>
    <row r="1156" spans="1:36" x14ac:dyDescent="0.2">
      <c r="A1156" s="41"/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</row>
    <row r="1157" spans="1:36" x14ac:dyDescent="0.2">
      <c r="A1157" s="41"/>
      <c r="B1157" s="41"/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</row>
    <row r="1158" spans="1:36" x14ac:dyDescent="0.2">
      <c r="A1158" s="41"/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</row>
    <row r="1159" spans="1:36" x14ac:dyDescent="0.2">
      <c r="A1159" s="41"/>
      <c r="B1159" s="41"/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</row>
    <row r="1160" spans="1:36" x14ac:dyDescent="0.2">
      <c r="A1160" s="41"/>
      <c r="B1160" s="41"/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</row>
    <row r="1161" spans="1:36" x14ac:dyDescent="0.2">
      <c r="A1161" s="41"/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</row>
    <row r="1162" spans="1:36" x14ac:dyDescent="0.2">
      <c r="A1162" s="41"/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</row>
    <row r="1163" spans="1:36" x14ac:dyDescent="0.2">
      <c r="A1163" s="41"/>
      <c r="B1163" s="41"/>
      <c r="C1163" s="41"/>
      <c r="D1163" s="41"/>
      <c r="E1163" s="41"/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</row>
    <row r="1164" spans="1:36" x14ac:dyDescent="0.2">
      <c r="A1164" s="41"/>
      <c r="B1164" s="41"/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</row>
    <row r="1165" spans="1:36" x14ac:dyDescent="0.2">
      <c r="A1165" s="41"/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</row>
    <row r="1166" spans="1:36" x14ac:dyDescent="0.2">
      <c r="A1166" s="41"/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</row>
    <row r="1167" spans="1:36" x14ac:dyDescent="0.2">
      <c r="A1167" s="41"/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</row>
    <row r="1168" spans="1:36" x14ac:dyDescent="0.2">
      <c r="A1168" s="41"/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</row>
    <row r="1169" spans="1:36" x14ac:dyDescent="0.2">
      <c r="A1169" s="41"/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</row>
    <row r="1170" spans="1:36" x14ac:dyDescent="0.2">
      <c r="A1170" s="41"/>
      <c r="B1170" s="41"/>
      <c r="C1170" s="41"/>
      <c r="D1170" s="41"/>
      <c r="E1170" s="41"/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</row>
    <row r="1171" spans="1:36" x14ac:dyDescent="0.2">
      <c r="A1171" s="41"/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</row>
    <row r="1172" spans="1:36" x14ac:dyDescent="0.2">
      <c r="A1172" s="41"/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</row>
    <row r="1173" spans="1:36" x14ac:dyDescent="0.2">
      <c r="A1173" s="41"/>
      <c r="B1173" s="41"/>
      <c r="C1173" s="41"/>
      <c r="D1173" s="41"/>
      <c r="E1173" s="41"/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</row>
    <row r="1174" spans="1:36" x14ac:dyDescent="0.2">
      <c r="A1174" s="41"/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</row>
    <row r="1175" spans="1:36" x14ac:dyDescent="0.2">
      <c r="A1175" s="41"/>
      <c r="B1175" s="41"/>
      <c r="C1175" s="41"/>
      <c r="D1175" s="41"/>
      <c r="E1175" s="41"/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</row>
    <row r="1176" spans="1:36" x14ac:dyDescent="0.2">
      <c r="A1176" s="41"/>
      <c r="B1176" s="41"/>
      <c r="C1176" s="41"/>
      <c r="D1176" s="41"/>
      <c r="E1176" s="41"/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</row>
    <row r="1177" spans="1:36" x14ac:dyDescent="0.2">
      <c r="A1177" s="41"/>
      <c r="B1177" s="41"/>
      <c r="C1177" s="41"/>
      <c r="D1177" s="41"/>
      <c r="E1177" s="41"/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</row>
    <row r="1178" spans="1:36" x14ac:dyDescent="0.2">
      <c r="A1178" s="41"/>
      <c r="B1178" s="41"/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</row>
    <row r="1179" spans="1:36" x14ac:dyDescent="0.2">
      <c r="A1179" s="41"/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</row>
    <row r="1180" spans="1:36" x14ac:dyDescent="0.2">
      <c r="A1180" s="41"/>
      <c r="B1180" s="41"/>
      <c r="C1180" s="41"/>
      <c r="D1180" s="41"/>
      <c r="E1180" s="41"/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</row>
    <row r="1181" spans="1:36" x14ac:dyDescent="0.2">
      <c r="A1181" s="41"/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</row>
    <row r="1182" spans="1:36" x14ac:dyDescent="0.2">
      <c r="A1182" s="41"/>
      <c r="B1182" s="41"/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</row>
    <row r="1183" spans="1:36" x14ac:dyDescent="0.2">
      <c r="A1183" s="41"/>
      <c r="B1183" s="41"/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</row>
    <row r="1184" spans="1:36" x14ac:dyDescent="0.2">
      <c r="A1184" s="41"/>
      <c r="B1184" s="41"/>
      <c r="C1184" s="41"/>
      <c r="D1184" s="41"/>
      <c r="E1184" s="41"/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</row>
    <row r="1185" spans="1:36" x14ac:dyDescent="0.2">
      <c r="A1185" s="41"/>
      <c r="B1185" s="41"/>
      <c r="C1185" s="41"/>
      <c r="D1185" s="41"/>
      <c r="E1185" s="41"/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</row>
    <row r="1186" spans="1:36" x14ac:dyDescent="0.2">
      <c r="A1186" s="41"/>
      <c r="B1186" s="41"/>
      <c r="C1186" s="41"/>
      <c r="D1186" s="41"/>
      <c r="E1186" s="41"/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</row>
    <row r="1187" spans="1:36" x14ac:dyDescent="0.2">
      <c r="A1187" s="41"/>
      <c r="B1187" s="41"/>
      <c r="C1187" s="41"/>
      <c r="D1187" s="41"/>
      <c r="E1187" s="41"/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</row>
    <row r="1188" spans="1:36" x14ac:dyDescent="0.2">
      <c r="A1188" s="41"/>
      <c r="B1188" s="41"/>
      <c r="C1188" s="41"/>
      <c r="D1188" s="41"/>
      <c r="E1188" s="41"/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</row>
    <row r="1189" spans="1:36" x14ac:dyDescent="0.2">
      <c r="A1189" s="41"/>
      <c r="B1189" s="41"/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</row>
    <row r="1190" spans="1:36" x14ac:dyDescent="0.2">
      <c r="A1190" s="41"/>
      <c r="B1190" s="41"/>
      <c r="C1190" s="41"/>
      <c r="D1190" s="41"/>
      <c r="E1190" s="41"/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</row>
    <row r="1191" spans="1:36" x14ac:dyDescent="0.2">
      <c r="A1191" s="41"/>
      <c r="B1191" s="41"/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</row>
    <row r="1192" spans="1:36" x14ac:dyDescent="0.2">
      <c r="A1192" s="41"/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</row>
    <row r="1193" spans="1:36" x14ac:dyDescent="0.2">
      <c r="A1193" s="41"/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</row>
    <row r="1194" spans="1:36" x14ac:dyDescent="0.2">
      <c r="A1194" s="41"/>
      <c r="B1194" s="41"/>
      <c r="C1194" s="41"/>
      <c r="D1194" s="41"/>
      <c r="E1194" s="41"/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</row>
    <row r="1195" spans="1:36" x14ac:dyDescent="0.2">
      <c r="A1195" s="41"/>
      <c r="B1195" s="41"/>
      <c r="C1195" s="41"/>
      <c r="D1195" s="41"/>
      <c r="E1195" s="41"/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</row>
    <row r="1196" spans="1:36" x14ac:dyDescent="0.2">
      <c r="A1196" s="41"/>
      <c r="B1196" s="41"/>
      <c r="C1196" s="41"/>
      <c r="D1196" s="41"/>
      <c r="E1196" s="41"/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</row>
    <row r="1197" spans="1:36" x14ac:dyDescent="0.2">
      <c r="A1197" s="41"/>
      <c r="B1197" s="41"/>
      <c r="C1197" s="41"/>
      <c r="D1197" s="41"/>
      <c r="E1197" s="41"/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</row>
    <row r="1198" spans="1:36" x14ac:dyDescent="0.2">
      <c r="A1198" s="41"/>
      <c r="B1198" s="41"/>
      <c r="C1198" s="41"/>
      <c r="D1198" s="41"/>
      <c r="E1198" s="41"/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</row>
    <row r="1199" spans="1:36" x14ac:dyDescent="0.2">
      <c r="A1199" s="41"/>
      <c r="B1199" s="41"/>
      <c r="C1199" s="41"/>
      <c r="D1199" s="41"/>
      <c r="E1199" s="41"/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</row>
    <row r="1200" spans="1:36" x14ac:dyDescent="0.2">
      <c r="A1200" s="41"/>
      <c r="B1200" s="41"/>
      <c r="C1200" s="41"/>
      <c r="D1200" s="41"/>
      <c r="E1200" s="41"/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</row>
    <row r="1201" spans="1:36" x14ac:dyDescent="0.2">
      <c r="A1201" s="41"/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</row>
    <row r="1202" spans="1:36" x14ac:dyDescent="0.2">
      <c r="A1202" s="41"/>
      <c r="B1202" s="41"/>
      <c r="C1202" s="41"/>
      <c r="D1202" s="41"/>
      <c r="E1202" s="41"/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</row>
    <row r="1203" spans="1:36" x14ac:dyDescent="0.2">
      <c r="A1203" s="41"/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</row>
    <row r="1204" spans="1:36" x14ac:dyDescent="0.2">
      <c r="A1204" s="41"/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</row>
    <row r="1205" spans="1:36" x14ac:dyDescent="0.2">
      <c r="A1205" s="41"/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</row>
    <row r="1206" spans="1:36" x14ac:dyDescent="0.2">
      <c r="A1206" s="41"/>
      <c r="B1206" s="41"/>
      <c r="C1206" s="41"/>
      <c r="D1206" s="41"/>
      <c r="E1206" s="41"/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</row>
    <row r="1207" spans="1:36" x14ac:dyDescent="0.2">
      <c r="A1207" s="41"/>
      <c r="B1207" s="41"/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</row>
    <row r="1208" spans="1:36" x14ac:dyDescent="0.2">
      <c r="A1208" s="41"/>
      <c r="B1208" s="41"/>
      <c r="C1208" s="41"/>
      <c r="D1208" s="41"/>
      <c r="E1208" s="41"/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</row>
    <row r="1209" spans="1:36" x14ac:dyDescent="0.2">
      <c r="A1209" s="41"/>
      <c r="B1209" s="41"/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</row>
    <row r="1210" spans="1:36" x14ac:dyDescent="0.2">
      <c r="A1210" s="41"/>
      <c r="B1210" s="41"/>
      <c r="C1210" s="41"/>
      <c r="D1210" s="41"/>
      <c r="E1210" s="41"/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</row>
    <row r="1211" spans="1:36" x14ac:dyDescent="0.2">
      <c r="A1211" s="41"/>
      <c r="B1211" s="41"/>
      <c r="C1211" s="41"/>
      <c r="D1211" s="41"/>
      <c r="E1211" s="41"/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</row>
    <row r="1212" spans="1:36" x14ac:dyDescent="0.2">
      <c r="A1212" s="41"/>
      <c r="B1212" s="41"/>
      <c r="C1212" s="41"/>
      <c r="D1212" s="41"/>
      <c r="E1212" s="41"/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</row>
    <row r="1213" spans="1:36" x14ac:dyDescent="0.2">
      <c r="A1213" s="41"/>
      <c r="B1213" s="41"/>
      <c r="C1213" s="41"/>
      <c r="D1213" s="41"/>
      <c r="E1213" s="41"/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</row>
    <row r="1214" spans="1:36" x14ac:dyDescent="0.2">
      <c r="A1214" s="41"/>
      <c r="B1214" s="41"/>
      <c r="C1214" s="41"/>
      <c r="D1214" s="41"/>
      <c r="E1214" s="41"/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</row>
    <row r="1215" spans="1:36" x14ac:dyDescent="0.2">
      <c r="A1215" s="41"/>
      <c r="B1215" s="41"/>
      <c r="C1215" s="41"/>
      <c r="D1215" s="41"/>
      <c r="E1215" s="41"/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</row>
    <row r="1216" spans="1:36" x14ac:dyDescent="0.2">
      <c r="A1216" s="41"/>
      <c r="B1216" s="41"/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</row>
    <row r="1217" spans="1:36" x14ac:dyDescent="0.2">
      <c r="A1217" s="41"/>
      <c r="B1217" s="41"/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</row>
    <row r="1218" spans="1:36" x14ac:dyDescent="0.2">
      <c r="A1218" s="41"/>
      <c r="B1218" s="41"/>
      <c r="C1218" s="41"/>
      <c r="D1218" s="41"/>
      <c r="E1218" s="41"/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</row>
    <row r="1219" spans="1:36" x14ac:dyDescent="0.2">
      <c r="A1219" s="41"/>
      <c r="B1219" s="41"/>
      <c r="C1219" s="41"/>
      <c r="D1219" s="41"/>
      <c r="E1219" s="41"/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</row>
    <row r="1220" spans="1:36" x14ac:dyDescent="0.2">
      <c r="A1220" s="41"/>
      <c r="B1220" s="41"/>
      <c r="C1220" s="41"/>
      <c r="D1220" s="41"/>
      <c r="E1220" s="41"/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  <c r="R1220" s="41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499984740745262"/>
    <pageSetUpPr fitToPage="1"/>
  </sheetPr>
  <dimension ref="A1:AJ1217"/>
  <sheetViews>
    <sheetView showGridLines="0" topLeftCell="A9" zoomScaleNormal="100" workbookViewId="0">
      <selection activeCell="O51" sqref="O51:O57"/>
    </sheetView>
  </sheetViews>
  <sheetFormatPr defaultColWidth="21.28515625" defaultRowHeight="12.75" outlineLevelCol="1" x14ac:dyDescent="0.2"/>
  <cols>
    <col min="1" max="1" width="20.7109375" style="9" customWidth="1"/>
    <col min="2" max="2" width="0" style="9" hidden="1" customWidth="1" outlineLevel="1"/>
    <col min="3" max="3" width="20.7109375" style="9" customWidth="1" collapsed="1"/>
    <col min="4" max="4" width="12.7109375" style="9" customWidth="1"/>
    <col min="5" max="5" width="0" style="9" hidden="1" customWidth="1" outlineLevel="1"/>
    <col min="6" max="6" width="15.7109375" style="9" customWidth="1" collapsed="1"/>
    <col min="7" max="8" width="0" style="9" hidden="1" customWidth="1" outlineLevel="1"/>
    <col min="9" max="9" width="15.7109375" style="9" customWidth="1" collapsed="1"/>
    <col min="10" max="10" width="20.7109375" style="9" customWidth="1"/>
    <col min="11" max="11" width="0" style="9" hidden="1" customWidth="1" outlineLevel="1"/>
    <col min="12" max="12" width="20.7109375" style="9" customWidth="1" collapsed="1"/>
    <col min="13" max="15" width="21.28515625" style="9" customWidth="1" outlineLevel="1"/>
    <col min="16" max="16" width="15.7109375" style="9" customWidth="1"/>
    <col min="17" max="17" width="20.7109375" style="9" customWidth="1"/>
    <col min="18" max="20" width="0" style="9" hidden="1" customWidth="1" outlineLevel="1"/>
    <col min="21" max="21" width="0" style="9" hidden="1" customWidth="1" outlineLevel="1" collapsed="1"/>
    <col min="22" max="22" width="0" style="9" hidden="1" customWidth="1" outlineLevel="1"/>
    <col min="23" max="23" width="21.28515625" style="9" collapsed="1"/>
    <col min="24" max="16384" width="21.28515625" style="9"/>
  </cols>
  <sheetData>
    <row r="1" spans="1:36" ht="14.25" thickBot="1" x14ac:dyDescent="0.3">
      <c r="A1" s="241" t="s">
        <v>210</v>
      </c>
      <c r="B1" s="241"/>
      <c r="C1" s="241"/>
      <c r="D1" s="382" t="s">
        <v>0</v>
      </c>
      <c r="E1" s="383"/>
      <c r="F1" s="383"/>
      <c r="G1" s="383"/>
      <c r="H1" s="383"/>
      <c r="I1" s="384"/>
      <c r="J1" s="382" t="s">
        <v>1</v>
      </c>
      <c r="K1" s="383"/>
      <c r="L1" s="384"/>
      <c r="M1" s="242"/>
      <c r="N1" s="242"/>
      <c r="O1" s="243"/>
      <c r="P1" s="382" t="s">
        <v>2</v>
      </c>
      <c r="Q1" s="383"/>
      <c r="R1" s="242"/>
      <c r="S1" s="242"/>
      <c r="T1" s="242"/>
      <c r="U1" s="244"/>
      <c r="V1" s="244"/>
      <c r="W1" s="245"/>
      <c r="X1" s="8"/>
      <c r="Y1" s="8"/>
      <c r="Z1" s="8"/>
    </row>
    <row r="2" spans="1:36" ht="13.5" x14ac:dyDescent="0.25">
      <c r="A2" s="246" t="s">
        <v>199</v>
      </c>
      <c r="B2" s="246"/>
      <c r="C2" s="246"/>
      <c r="D2" s="246"/>
      <c r="E2" s="247"/>
      <c r="F2" s="247"/>
      <c r="G2" s="247"/>
      <c r="H2" s="247"/>
      <c r="I2" s="248"/>
      <c r="J2" s="249"/>
      <c r="K2" s="249"/>
      <c r="L2" s="250"/>
      <c r="M2" s="249"/>
      <c r="N2" s="249"/>
      <c r="O2" s="250"/>
      <c r="P2" s="247"/>
      <c r="Q2" s="247"/>
      <c r="R2" s="247" t="s">
        <v>3</v>
      </c>
      <c r="S2" s="247"/>
      <c r="T2" s="247" t="s">
        <v>4</v>
      </c>
      <c r="U2" s="251" t="s">
        <v>5</v>
      </c>
      <c r="V2" s="252" t="s">
        <v>6</v>
      </c>
      <c r="W2" s="253"/>
      <c r="X2" s="8"/>
      <c r="Y2" s="8"/>
      <c r="Z2" s="8"/>
    </row>
    <row r="3" spans="1:36" ht="13.5" x14ac:dyDescent="0.25">
      <c r="A3" s="246"/>
      <c r="B3" s="246" t="s">
        <v>7</v>
      </c>
      <c r="C3" s="246"/>
      <c r="D3" s="246" t="s">
        <v>8</v>
      </c>
      <c r="E3" s="247" t="s">
        <v>9</v>
      </c>
      <c r="F3" s="247" t="s">
        <v>10</v>
      </c>
      <c r="G3" s="247" t="s">
        <v>11</v>
      </c>
      <c r="H3" s="247" t="s">
        <v>12</v>
      </c>
      <c r="I3" s="248" t="s">
        <v>13</v>
      </c>
      <c r="J3" s="247" t="s">
        <v>8</v>
      </c>
      <c r="K3" s="247" t="s">
        <v>9</v>
      </c>
      <c r="L3" s="248" t="s">
        <v>10</v>
      </c>
      <c r="M3" s="247" t="s">
        <v>11</v>
      </c>
      <c r="N3" s="247" t="s">
        <v>12</v>
      </c>
      <c r="O3" s="248" t="s">
        <v>13</v>
      </c>
      <c r="P3" s="247" t="s">
        <v>8</v>
      </c>
      <c r="Q3" s="247" t="s">
        <v>14</v>
      </c>
      <c r="R3" s="254" t="s">
        <v>15</v>
      </c>
      <c r="S3" s="247" t="s">
        <v>16</v>
      </c>
      <c r="T3" s="254" t="s">
        <v>15</v>
      </c>
      <c r="U3" s="255" t="s">
        <v>17</v>
      </c>
      <c r="V3" s="256" t="s">
        <v>18</v>
      </c>
      <c r="W3" s="253" t="s">
        <v>19</v>
      </c>
      <c r="X3" s="8"/>
      <c r="Y3" s="8"/>
      <c r="Z3" s="8"/>
    </row>
    <row r="4" spans="1:36" ht="13.5" x14ac:dyDescent="0.25">
      <c r="A4" s="246" t="s">
        <v>20</v>
      </c>
      <c r="B4" s="246"/>
      <c r="C4" s="353" t="s">
        <v>21</v>
      </c>
      <c r="D4" s="246"/>
      <c r="E4" s="247" t="s">
        <v>22</v>
      </c>
      <c r="F4" s="247"/>
      <c r="G4" s="247"/>
      <c r="H4" s="247"/>
      <c r="I4" s="248"/>
      <c r="J4" s="247"/>
      <c r="K4" s="247" t="s">
        <v>22</v>
      </c>
      <c r="L4" s="248"/>
      <c r="M4" s="247"/>
      <c r="N4" s="247"/>
      <c r="O4" s="248"/>
      <c r="P4" s="247" t="s">
        <v>23</v>
      </c>
      <c r="Q4" s="247" t="s">
        <v>24</v>
      </c>
      <c r="R4" s="247" t="s">
        <v>25</v>
      </c>
      <c r="S4" s="247" t="s">
        <v>26</v>
      </c>
      <c r="T4" s="247" t="s">
        <v>27</v>
      </c>
      <c r="U4" s="255" t="s">
        <v>28</v>
      </c>
      <c r="V4" s="256" t="s">
        <v>29</v>
      </c>
      <c r="W4" s="253"/>
      <c r="X4" s="8"/>
      <c r="Y4" s="8"/>
      <c r="Z4" s="8"/>
    </row>
    <row r="5" spans="1:36" ht="14.25" thickBot="1" x14ac:dyDescent="0.3">
      <c r="A5" s="257"/>
      <c r="B5" s="257"/>
      <c r="C5" s="257"/>
      <c r="D5" s="257"/>
      <c r="E5" s="258"/>
      <c r="F5" s="258"/>
      <c r="G5" s="258"/>
      <c r="H5" s="258"/>
      <c r="I5" s="259"/>
      <c r="J5" s="258"/>
      <c r="K5" s="258"/>
      <c r="L5" s="259"/>
      <c r="M5" s="258"/>
      <c r="N5" s="258"/>
      <c r="O5" s="259"/>
      <c r="P5" s="258"/>
      <c r="Q5" s="258"/>
      <c r="R5" s="258" t="s">
        <v>33</v>
      </c>
      <c r="S5" s="258"/>
      <c r="T5" s="258" t="s">
        <v>34</v>
      </c>
      <c r="U5" s="260" t="s">
        <v>35</v>
      </c>
      <c r="V5" s="261" t="s">
        <v>36</v>
      </c>
      <c r="W5" s="262"/>
      <c r="X5" s="8"/>
      <c r="Y5" s="8"/>
      <c r="Z5" s="8"/>
    </row>
    <row r="6" spans="1:36" ht="13.5" x14ac:dyDescent="0.25">
      <c r="A6" s="246">
        <v>800</v>
      </c>
      <c r="B6" s="313">
        <f>A6</f>
        <v>800</v>
      </c>
      <c r="C6" s="313"/>
      <c r="D6" s="314">
        <v>0</v>
      </c>
      <c r="E6" s="313">
        <v>0</v>
      </c>
      <c r="F6" s="315">
        <v>0</v>
      </c>
      <c r="G6" s="313">
        <v>0</v>
      </c>
      <c r="H6" s="313">
        <v>0</v>
      </c>
      <c r="I6" s="316">
        <v>0</v>
      </c>
      <c r="J6" s="313">
        <v>0</v>
      </c>
      <c r="K6" s="313"/>
      <c r="L6" s="316">
        <v>0</v>
      </c>
      <c r="M6" s="313"/>
      <c r="N6" s="313"/>
      <c r="O6" s="316"/>
      <c r="P6" s="313">
        <v>0</v>
      </c>
      <c r="Q6" s="313">
        <v>0</v>
      </c>
      <c r="R6" s="313">
        <v>0</v>
      </c>
      <c r="S6" s="313">
        <v>0</v>
      </c>
      <c r="T6" s="313">
        <v>0</v>
      </c>
      <c r="U6" s="317">
        <v>0</v>
      </c>
      <c r="V6" s="317">
        <v>0</v>
      </c>
      <c r="W6" s="31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x14ac:dyDescent="0.25">
      <c r="A7" s="246">
        <v>850</v>
      </c>
      <c r="B7" s="313">
        <f t="shared" ref="B7:B70" si="0">A7</f>
        <v>850</v>
      </c>
      <c r="C7" s="313">
        <f t="shared" ref="C7:C70" si="1">B7- B6</f>
        <v>50</v>
      </c>
      <c r="D7" s="314">
        <v>0</v>
      </c>
      <c r="E7" s="313">
        <v>0</v>
      </c>
      <c r="F7" s="319">
        <v>0</v>
      </c>
      <c r="G7" s="313">
        <v>0</v>
      </c>
      <c r="H7" s="313">
        <v>0</v>
      </c>
      <c r="I7" s="316">
        <v>0</v>
      </c>
      <c r="J7" s="313">
        <f t="shared" ref="J7:J51" si="2">AVERAGE(D6:D7)*(C7) / 27</f>
        <v>0</v>
      </c>
      <c r="K7" s="313">
        <v>0</v>
      </c>
      <c r="L7" s="316">
        <f t="shared" ref="L7:L51" si="3">AVERAGE(F6:F7)*(C7) / 27</f>
        <v>0</v>
      </c>
      <c r="M7" s="313">
        <f t="shared" ref="M7:M51" si="4">AVERAGE(G6:G7)*(C7) / 27</f>
        <v>0</v>
      </c>
      <c r="N7" s="313">
        <f t="shared" ref="N7:N51" si="5">AVERAGE(H6:H7)*(C7) / 27</f>
        <v>0</v>
      </c>
      <c r="O7" s="316">
        <f t="shared" ref="O7:O51" si="6">AVERAGE(I6:I7)*(C7) / 27</f>
        <v>0</v>
      </c>
      <c r="P7" s="313">
        <v>0</v>
      </c>
      <c r="Q7" s="313">
        <f t="shared" ref="Q7:Q17" si="7">(L7- (N7* $S$4)- (M7* $U$4)- (O7* $V$4))* $Q$4+ Q6</f>
        <v>0</v>
      </c>
      <c r="R7" s="313">
        <f>M7* $R$4 + R6</f>
        <v>0</v>
      </c>
      <c r="S7" s="313">
        <f>N7* $S$4 + S6</f>
        <v>0</v>
      </c>
      <c r="T7" s="313">
        <f>O7*$T$4 + T6</f>
        <v>0</v>
      </c>
      <c r="U7" s="317">
        <f>M7* $U$4 + U6</f>
        <v>0</v>
      </c>
      <c r="V7" s="317">
        <f>O7*$V$4 + V6</f>
        <v>0</v>
      </c>
      <c r="W7" s="318">
        <f>(AVERAGE(D6:D7)*(C7) / 27)-K7 - ((L7- (N7* $S$4)- (M7* $U$4)- (O7* $V$4))* $Q$4)+ W6</f>
        <v>0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ht="13.5" x14ac:dyDescent="0.25">
      <c r="A8" s="246">
        <v>900</v>
      </c>
      <c r="B8" s="313">
        <f t="shared" si="0"/>
        <v>900</v>
      </c>
      <c r="C8" s="313">
        <f t="shared" si="1"/>
        <v>50</v>
      </c>
      <c r="D8" s="314">
        <v>0</v>
      </c>
      <c r="E8" s="313">
        <v>0</v>
      </c>
      <c r="F8" s="319">
        <v>0</v>
      </c>
      <c r="G8" s="313">
        <v>0</v>
      </c>
      <c r="H8" s="313">
        <v>0</v>
      </c>
      <c r="I8" s="316">
        <v>0</v>
      </c>
      <c r="J8" s="313">
        <f t="shared" si="2"/>
        <v>0</v>
      </c>
      <c r="K8" s="313">
        <v>0</v>
      </c>
      <c r="L8" s="316">
        <f t="shared" si="3"/>
        <v>0</v>
      </c>
      <c r="M8" s="313">
        <f t="shared" si="4"/>
        <v>0</v>
      </c>
      <c r="N8" s="313">
        <f t="shared" si="5"/>
        <v>0</v>
      </c>
      <c r="O8" s="316">
        <f t="shared" si="6"/>
        <v>0</v>
      </c>
      <c r="P8" s="313">
        <v>0</v>
      </c>
      <c r="Q8" s="313">
        <f t="shared" si="7"/>
        <v>0</v>
      </c>
      <c r="R8" s="313">
        <f t="shared" ref="R8:R71" si="8">M8* $R$4 + R7</f>
        <v>0</v>
      </c>
      <c r="S8" s="313">
        <f t="shared" ref="S8:S71" si="9">N8* $S$4 + S7</f>
        <v>0</v>
      </c>
      <c r="T8" s="313">
        <f t="shared" ref="T8:T71" si="10">O8*$T$4 + T7</f>
        <v>0</v>
      </c>
      <c r="U8" s="317">
        <f t="shared" ref="U8:U71" si="11">M8* $U$4 + U7</f>
        <v>0</v>
      </c>
      <c r="V8" s="317">
        <f t="shared" ref="V8:V71" si="12">O8*$V$4 + V7</f>
        <v>0</v>
      </c>
      <c r="W8" s="318">
        <f t="shared" ref="W8:W71" si="13">(AVERAGE(D7:D8)*(C8) / 27)-K8 - ((L8- (N8* $S$4)- (M8* $U$4)- (O8* $V$4))* $Q$4)+ W7</f>
        <v>0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x14ac:dyDescent="0.25">
      <c r="A9" s="246">
        <v>950</v>
      </c>
      <c r="B9" s="313">
        <f t="shared" si="0"/>
        <v>950</v>
      </c>
      <c r="C9" s="313">
        <f t="shared" si="1"/>
        <v>50</v>
      </c>
      <c r="D9" s="314">
        <v>0</v>
      </c>
      <c r="E9" s="313">
        <v>0</v>
      </c>
      <c r="F9" s="319">
        <v>0</v>
      </c>
      <c r="G9" s="313">
        <v>0</v>
      </c>
      <c r="H9" s="313">
        <v>0</v>
      </c>
      <c r="I9" s="316">
        <v>0</v>
      </c>
      <c r="J9" s="313">
        <f t="shared" si="2"/>
        <v>0</v>
      </c>
      <c r="K9" s="313">
        <v>0</v>
      </c>
      <c r="L9" s="316">
        <f t="shared" si="3"/>
        <v>0</v>
      </c>
      <c r="M9" s="313">
        <f t="shared" si="4"/>
        <v>0</v>
      </c>
      <c r="N9" s="313">
        <f t="shared" si="5"/>
        <v>0</v>
      </c>
      <c r="O9" s="316">
        <f t="shared" si="6"/>
        <v>0</v>
      </c>
      <c r="P9" s="313">
        <v>0</v>
      </c>
      <c r="Q9" s="313">
        <f t="shared" si="7"/>
        <v>0</v>
      </c>
      <c r="R9" s="313">
        <f t="shared" si="8"/>
        <v>0</v>
      </c>
      <c r="S9" s="313">
        <f t="shared" si="9"/>
        <v>0</v>
      </c>
      <c r="T9" s="313">
        <f t="shared" si="10"/>
        <v>0</v>
      </c>
      <c r="U9" s="317">
        <f t="shared" si="11"/>
        <v>0</v>
      </c>
      <c r="V9" s="317">
        <f t="shared" si="12"/>
        <v>0</v>
      </c>
      <c r="W9" s="318">
        <f t="shared" si="13"/>
        <v>0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13.5" x14ac:dyDescent="0.25">
      <c r="A10" s="246">
        <v>1000</v>
      </c>
      <c r="B10" s="313">
        <f t="shared" si="0"/>
        <v>1000</v>
      </c>
      <c r="C10" s="313">
        <f t="shared" si="1"/>
        <v>50</v>
      </c>
      <c r="D10" s="314">
        <v>0</v>
      </c>
      <c r="E10" s="313">
        <v>0</v>
      </c>
      <c r="F10" s="319">
        <v>0</v>
      </c>
      <c r="G10" s="313">
        <v>0</v>
      </c>
      <c r="H10" s="313">
        <v>0</v>
      </c>
      <c r="I10" s="316">
        <v>0</v>
      </c>
      <c r="J10" s="313">
        <f t="shared" si="2"/>
        <v>0</v>
      </c>
      <c r="K10" s="313">
        <v>0</v>
      </c>
      <c r="L10" s="316">
        <f t="shared" si="3"/>
        <v>0</v>
      </c>
      <c r="M10" s="313">
        <f t="shared" si="4"/>
        <v>0</v>
      </c>
      <c r="N10" s="313">
        <f t="shared" si="5"/>
        <v>0</v>
      </c>
      <c r="O10" s="316">
        <f t="shared" si="6"/>
        <v>0</v>
      </c>
      <c r="P10" s="313">
        <v>0</v>
      </c>
      <c r="Q10" s="313">
        <f t="shared" si="7"/>
        <v>0</v>
      </c>
      <c r="R10" s="313">
        <f t="shared" si="8"/>
        <v>0</v>
      </c>
      <c r="S10" s="313">
        <f t="shared" si="9"/>
        <v>0</v>
      </c>
      <c r="T10" s="313">
        <f t="shared" si="10"/>
        <v>0</v>
      </c>
      <c r="U10" s="317">
        <f t="shared" si="11"/>
        <v>0</v>
      </c>
      <c r="V10" s="317">
        <f t="shared" si="12"/>
        <v>0</v>
      </c>
      <c r="W10" s="318">
        <f t="shared" si="13"/>
        <v>0</v>
      </c>
      <c r="X10" s="39"/>
      <c r="Y10" s="40"/>
      <c r="Z10" s="40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13.5" x14ac:dyDescent="0.25">
      <c r="A11" s="246">
        <v>1050</v>
      </c>
      <c r="B11" s="313">
        <f t="shared" si="0"/>
        <v>1050</v>
      </c>
      <c r="C11" s="313">
        <f t="shared" si="1"/>
        <v>50</v>
      </c>
      <c r="D11" s="314">
        <v>0</v>
      </c>
      <c r="E11" s="313">
        <v>0</v>
      </c>
      <c r="F11" s="319">
        <v>0</v>
      </c>
      <c r="G11" s="313">
        <v>0</v>
      </c>
      <c r="H11" s="313">
        <v>0</v>
      </c>
      <c r="I11" s="316">
        <v>0</v>
      </c>
      <c r="J11" s="313">
        <f t="shared" si="2"/>
        <v>0</v>
      </c>
      <c r="K11" s="313">
        <v>0</v>
      </c>
      <c r="L11" s="316">
        <f t="shared" si="3"/>
        <v>0</v>
      </c>
      <c r="M11" s="313">
        <f t="shared" si="4"/>
        <v>0</v>
      </c>
      <c r="N11" s="313">
        <f t="shared" si="5"/>
        <v>0</v>
      </c>
      <c r="O11" s="316">
        <f t="shared" si="6"/>
        <v>0</v>
      </c>
      <c r="P11" s="313">
        <v>0</v>
      </c>
      <c r="Q11" s="313">
        <f t="shared" si="7"/>
        <v>0</v>
      </c>
      <c r="R11" s="313">
        <f t="shared" si="8"/>
        <v>0</v>
      </c>
      <c r="S11" s="313">
        <f t="shared" si="9"/>
        <v>0</v>
      </c>
      <c r="T11" s="313">
        <f t="shared" si="10"/>
        <v>0</v>
      </c>
      <c r="U11" s="317">
        <f t="shared" si="11"/>
        <v>0</v>
      </c>
      <c r="V11" s="317">
        <f t="shared" si="12"/>
        <v>0</v>
      </c>
      <c r="W11" s="318">
        <f t="shared" si="13"/>
        <v>0</v>
      </c>
      <c r="X11" s="39"/>
      <c r="Y11" s="40"/>
      <c r="Z11" s="40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13.5" x14ac:dyDescent="0.25">
      <c r="A12" s="246">
        <v>1100</v>
      </c>
      <c r="B12" s="313">
        <f t="shared" si="0"/>
        <v>1100</v>
      </c>
      <c r="C12" s="313">
        <f t="shared" si="1"/>
        <v>50</v>
      </c>
      <c r="D12" s="314">
        <f>'STH 11 SF Areas by Stage'!J10</f>
        <v>0</v>
      </c>
      <c r="E12" s="313">
        <v>0</v>
      </c>
      <c r="F12" s="319">
        <f>'STH 11 SF Areas by Stage'!K10</f>
        <v>0</v>
      </c>
      <c r="G12" s="313">
        <v>0</v>
      </c>
      <c r="H12" s="313">
        <v>0</v>
      </c>
      <c r="I12" s="316">
        <v>0</v>
      </c>
      <c r="J12" s="313">
        <f t="shared" si="2"/>
        <v>0</v>
      </c>
      <c r="K12" s="313">
        <v>0</v>
      </c>
      <c r="L12" s="316">
        <f t="shared" si="3"/>
        <v>0</v>
      </c>
      <c r="M12" s="313">
        <f t="shared" si="4"/>
        <v>0</v>
      </c>
      <c r="N12" s="313">
        <f t="shared" si="5"/>
        <v>0</v>
      </c>
      <c r="O12" s="316">
        <f t="shared" si="6"/>
        <v>0</v>
      </c>
      <c r="P12" s="313">
        <v>0</v>
      </c>
      <c r="Q12" s="313">
        <f t="shared" si="7"/>
        <v>0</v>
      </c>
      <c r="R12" s="313">
        <f t="shared" si="8"/>
        <v>0</v>
      </c>
      <c r="S12" s="313">
        <f t="shared" si="9"/>
        <v>0</v>
      </c>
      <c r="T12" s="313">
        <f t="shared" si="10"/>
        <v>0</v>
      </c>
      <c r="U12" s="317">
        <f t="shared" si="11"/>
        <v>0</v>
      </c>
      <c r="V12" s="317">
        <f t="shared" si="12"/>
        <v>0</v>
      </c>
      <c r="W12" s="318">
        <f t="shared" si="13"/>
        <v>0</v>
      </c>
      <c r="X12" s="39"/>
      <c r="Y12" s="40"/>
      <c r="Z12" s="40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13.5" x14ac:dyDescent="0.25">
      <c r="A13" s="246">
        <v>1150</v>
      </c>
      <c r="B13" s="313">
        <f t="shared" si="0"/>
        <v>1150</v>
      </c>
      <c r="C13" s="313">
        <f t="shared" si="1"/>
        <v>50</v>
      </c>
      <c r="D13" s="314">
        <f>'STH 11 SF Areas by Stage'!J11</f>
        <v>0</v>
      </c>
      <c r="E13" s="313">
        <v>0</v>
      </c>
      <c r="F13" s="319">
        <f>'STH 11 SF Areas by Stage'!K11</f>
        <v>0</v>
      </c>
      <c r="G13" s="313">
        <v>0</v>
      </c>
      <c r="H13" s="313">
        <v>0</v>
      </c>
      <c r="I13" s="316">
        <v>0</v>
      </c>
      <c r="J13" s="313">
        <f t="shared" si="2"/>
        <v>0</v>
      </c>
      <c r="K13" s="313">
        <v>0</v>
      </c>
      <c r="L13" s="316">
        <f t="shared" si="3"/>
        <v>0</v>
      </c>
      <c r="M13" s="313">
        <f t="shared" si="4"/>
        <v>0</v>
      </c>
      <c r="N13" s="313">
        <f t="shared" si="5"/>
        <v>0</v>
      </c>
      <c r="O13" s="316">
        <f t="shared" si="6"/>
        <v>0</v>
      </c>
      <c r="P13" s="313">
        <v>0</v>
      </c>
      <c r="Q13" s="313">
        <f t="shared" si="7"/>
        <v>0</v>
      </c>
      <c r="R13" s="313">
        <f t="shared" si="8"/>
        <v>0</v>
      </c>
      <c r="S13" s="313">
        <f t="shared" si="9"/>
        <v>0</v>
      </c>
      <c r="T13" s="313">
        <f t="shared" si="10"/>
        <v>0</v>
      </c>
      <c r="U13" s="317">
        <f t="shared" si="11"/>
        <v>0</v>
      </c>
      <c r="V13" s="317">
        <f t="shared" si="12"/>
        <v>0</v>
      </c>
      <c r="W13" s="318">
        <f t="shared" si="13"/>
        <v>0</v>
      </c>
      <c r="X13" s="39"/>
      <c r="Y13" s="40"/>
      <c r="Z13" s="40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13.5" x14ac:dyDescent="0.25">
      <c r="A14" s="246">
        <v>1200</v>
      </c>
      <c r="B14" s="313">
        <f t="shared" si="0"/>
        <v>1200</v>
      </c>
      <c r="C14" s="313">
        <f t="shared" si="1"/>
        <v>50</v>
      </c>
      <c r="D14" s="314">
        <f>'STH 11 SF Areas by Stage'!J12</f>
        <v>0</v>
      </c>
      <c r="E14" s="313">
        <v>0</v>
      </c>
      <c r="F14" s="319">
        <f>'STH 11 SF Areas by Stage'!K12</f>
        <v>0</v>
      </c>
      <c r="G14" s="313">
        <v>0</v>
      </c>
      <c r="H14" s="313">
        <v>0</v>
      </c>
      <c r="I14" s="316">
        <v>0</v>
      </c>
      <c r="J14" s="313">
        <f t="shared" si="2"/>
        <v>0</v>
      </c>
      <c r="K14" s="313">
        <v>0</v>
      </c>
      <c r="L14" s="316">
        <f t="shared" si="3"/>
        <v>0</v>
      </c>
      <c r="M14" s="313">
        <f t="shared" si="4"/>
        <v>0</v>
      </c>
      <c r="N14" s="313">
        <f t="shared" si="5"/>
        <v>0</v>
      </c>
      <c r="O14" s="316">
        <f t="shared" si="6"/>
        <v>0</v>
      </c>
      <c r="P14" s="313">
        <v>0</v>
      </c>
      <c r="Q14" s="313">
        <f t="shared" si="7"/>
        <v>0</v>
      </c>
      <c r="R14" s="313">
        <f t="shared" si="8"/>
        <v>0</v>
      </c>
      <c r="S14" s="313">
        <f t="shared" si="9"/>
        <v>0</v>
      </c>
      <c r="T14" s="313">
        <f t="shared" si="10"/>
        <v>0</v>
      </c>
      <c r="U14" s="317">
        <f t="shared" si="11"/>
        <v>0</v>
      </c>
      <c r="V14" s="317">
        <f t="shared" si="12"/>
        <v>0</v>
      </c>
      <c r="W14" s="318">
        <f t="shared" si="13"/>
        <v>0</v>
      </c>
      <c r="X14" s="39"/>
      <c r="Y14" s="40"/>
      <c r="Z14" s="40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13.5" x14ac:dyDescent="0.25">
      <c r="A15" s="246">
        <v>1250</v>
      </c>
      <c r="B15" s="313">
        <f t="shared" si="0"/>
        <v>1250</v>
      </c>
      <c r="C15" s="313">
        <f t="shared" si="1"/>
        <v>50</v>
      </c>
      <c r="D15" s="314">
        <f>'STH 11 SF Areas by Stage'!J13</f>
        <v>44.55</v>
      </c>
      <c r="E15" s="313">
        <v>0</v>
      </c>
      <c r="F15" s="319">
        <f>'STH 11 SF Areas by Stage'!K13</f>
        <v>0.25999999999999979</v>
      </c>
      <c r="G15" s="313">
        <v>0</v>
      </c>
      <c r="H15" s="313">
        <v>0</v>
      </c>
      <c r="I15" s="316">
        <v>0</v>
      </c>
      <c r="J15" s="313">
        <f t="shared" si="2"/>
        <v>41.25</v>
      </c>
      <c r="K15" s="313">
        <v>0</v>
      </c>
      <c r="L15" s="316">
        <f t="shared" si="3"/>
        <v>0.24074074074074053</v>
      </c>
      <c r="M15" s="313">
        <f t="shared" si="4"/>
        <v>0</v>
      </c>
      <c r="N15" s="313">
        <f t="shared" si="5"/>
        <v>0</v>
      </c>
      <c r="O15" s="316">
        <f t="shared" si="6"/>
        <v>0</v>
      </c>
      <c r="P15" s="313">
        <v>0</v>
      </c>
      <c r="Q15" s="313">
        <f t="shared" si="7"/>
        <v>0.30092592592592565</v>
      </c>
      <c r="R15" s="313">
        <f t="shared" si="8"/>
        <v>0</v>
      </c>
      <c r="S15" s="313">
        <f t="shared" si="9"/>
        <v>0</v>
      </c>
      <c r="T15" s="313">
        <f t="shared" si="10"/>
        <v>0</v>
      </c>
      <c r="U15" s="317">
        <f t="shared" si="11"/>
        <v>0</v>
      </c>
      <c r="V15" s="317">
        <f t="shared" si="12"/>
        <v>0</v>
      </c>
      <c r="W15" s="318">
        <f t="shared" si="13"/>
        <v>40.949074074074076</v>
      </c>
      <c r="X15" s="39"/>
      <c r="Y15" s="40"/>
      <c r="Z15" s="40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13.5" x14ac:dyDescent="0.25">
      <c r="A16" s="246">
        <v>1300</v>
      </c>
      <c r="B16" s="313">
        <f t="shared" si="0"/>
        <v>1300</v>
      </c>
      <c r="C16" s="313">
        <f t="shared" si="1"/>
        <v>50</v>
      </c>
      <c r="D16" s="314">
        <f>'STH 11 SF Areas by Stage'!J14</f>
        <v>45.060000000000016</v>
      </c>
      <c r="E16" s="313">
        <v>0</v>
      </c>
      <c r="F16" s="319">
        <f>'STH 11 SF Areas by Stage'!K14</f>
        <v>0.42000000000000015</v>
      </c>
      <c r="G16" s="313">
        <v>0</v>
      </c>
      <c r="H16" s="313">
        <v>0</v>
      </c>
      <c r="I16" s="316">
        <v>7.0000000000000007E-2</v>
      </c>
      <c r="J16" s="313">
        <f t="shared" si="2"/>
        <v>82.972222222222243</v>
      </c>
      <c r="K16" s="313">
        <v>0</v>
      </c>
      <c r="L16" s="316">
        <f t="shared" si="3"/>
        <v>0.62962962962962965</v>
      </c>
      <c r="M16" s="313">
        <f t="shared" si="4"/>
        <v>0</v>
      </c>
      <c r="N16" s="313">
        <f t="shared" si="5"/>
        <v>0</v>
      </c>
      <c r="O16" s="316">
        <f t="shared" si="6"/>
        <v>6.4814814814814825E-2</v>
      </c>
      <c r="P16" s="313">
        <v>0</v>
      </c>
      <c r="Q16" s="313">
        <f t="shared" si="7"/>
        <v>1.0231481481481479</v>
      </c>
      <c r="R16" s="313">
        <f t="shared" si="8"/>
        <v>0</v>
      </c>
      <c r="S16" s="313">
        <f t="shared" si="9"/>
        <v>0</v>
      </c>
      <c r="T16" s="313">
        <f t="shared" si="10"/>
        <v>8.425925925925927E-2</v>
      </c>
      <c r="U16" s="317">
        <f t="shared" si="11"/>
        <v>0</v>
      </c>
      <c r="V16" s="317">
        <f t="shared" si="12"/>
        <v>5.1851851851851864E-2</v>
      </c>
      <c r="W16" s="318">
        <f t="shared" si="13"/>
        <v>123.19907407407409</v>
      </c>
      <c r="X16" s="39"/>
      <c r="Y16" s="40"/>
      <c r="Z16" s="40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13.5" x14ac:dyDescent="0.25">
      <c r="A17" s="246">
        <v>1350</v>
      </c>
      <c r="B17" s="313">
        <f t="shared" si="0"/>
        <v>1350</v>
      </c>
      <c r="C17" s="313">
        <f t="shared" si="1"/>
        <v>50</v>
      </c>
      <c r="D17" s="314">
        <f>'STH 11 SF Areas by Stage'!J15</f>
        <v>59.309999999999988</v>
      </c>
      <c r="E17" s="313">
        <v>0</v>
      </c>
      <c r="F17" s="319">
        <f>'STH 11 SF Areas by Stage'!K15</f>
        <v>0.19999999999999996</v>
      </c>
      <c r="G17" s="313">
        <v>0</v>
      </c>
      <c r="H17" s="313">
        <v>0</v>
      </c>
      <c r="I17" s="316">
        <v>7.0000000000000007E-2</v>
      </c>
      <c r="J17" s="313">
        <f t="shared" si="2"/>
        <v>96.638888888888886</v>
      </c>
      <c r="K17" s="313">
        <v>0</v>
      </c>
      <c r="L17" s="316">
        <f t="shared" si="3"/>
        <v>0.57407407407407418</v>
      </c>
      <c r="M17" s="313">
        <f t="shared" si="4"/>
        <v>0</v>
      </c>
      <c r="N17" s="313">
        <f t="shared" si="5"/>
        <v>0</v>
      </c>
      <c r="O17" s="316">
        <f t="shared" si="6"/>
        <v>0.12962962962962965</v>
      </c>
      <c r="P17" s="313">
        <v>0</v>
      </c>
      <c r="Q17" s="313">
        <f t="shared" si="7"/>
        <v>1.6111111111111109</v>
      </c>
      <c r="R17" s="313">
        <f t="shared" si="8"/>
        <v>0</v>
      </c>
      <c r="S17" s="313">
        <f t="shared" si="9"/>
        <v>0</v>
      </c>
      <c r="T17" s="313">
        <f t="shared" si="10"/>
        <v>0.25277777777777782</v>
      </c>
      <c r="U17" s="317">
        <f t="shared" si="11"/>
        <v>0</v>
      </c>
      <c r="V17" s="317">
        <f t="shared" si="12"/>
        <v>0.15555555555555559</v>
      </c>
      <c r="W17" s="318">
        <f t="shared" si="13"/>
        <v>219.25</v>
      </c>
      <c r="X17" s="39"/>
      <c r="Y17" s="40"/>
      <c r="Z17" s="40"/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13.5" x14ac:dyDescent="0.25">
      <c r="A18" s="246">
        <v>1378</v>
      </c>
      <c r="B18" s="313">
        <f t="shared" si="0"/>
        <v>1378</v>
      </c>
      <c r="C18" s="313">
        <f t="shared" si="1"/>
        <v>28</v>
      </c>
      <c r="D18" s="314">
        <f>'STH 11 SF Areas by Stage'!J16</f>
        <v>62.330000000000013</v>
      </c>
      <c r="E18" s="313">
        <v>0</v>
      </c>
      <c r="F18" s="319">
        <f>'STH 11 SF Areas by Stage'!K16</f>
        <v>0</v>
      </c>
      <c r="G18" s="313">
        <v>0</v>
      </c>
      <c r="H18" s="313">
        <v>0</v>
      </c>
      <c r="I18" s="316">
        <v>7.0000000000000007E-2</v>
      </c>
      <c r="J18" s="313">
        <f t="shared" si="2"/>
        <v>63.072592592592592</v>
      </c>
      <c r="K18" s="313">
        <v>0</v>
      </c>
      <c r="L18" s="316">
        <f t="shared" si="3"/>
        <v>0.10370370370370369</v>
      </c>
      <c r="M18" s="313">
        <f t="shared" si="4"/>
        <v>0</v>
      </c>
      <c r="N18" s="313">
        <f t="shared" si="5"/>
        <v>0</v>
      </c>
      <c r="O18" s="316">
        <f t="shared" si="6"/>
        <v>7.2592592592592597E-2</v>
      </c>
      <c r="P18" s="313">
        <v>0</v>
      </c>
      <c r="Q18" s="313">
        <f>(L18- (N18* $S$4)- (M18* $U$4)- (O18* $V$4))* $Q$4+ Q17</f>
        <v>1.6681481481481479</v>
      </c>
      <c r="R18" s="313">
        <f t="shared" si="8"/>
        <v>0</v>
      </c>
      <c r="S18" s="313">
        <f t="shared" si="9"/>
        <v>0</v>
      </c>
      <c r="T18" s="313">
        <f t="shared" si="10"/>
        <v>0.34714814814814821</v>
      </c>
      <c r="U18" s="317">
        <f t="shared" si="11"/>
        <v>0</v>
      </c>
      <c r="V18" s="317">
        <f t="shared" si="12"/>
        <v>0.21362962962962967</v>
      </c>
      <c r="W18" s="318">
        <f t="shared" si="13"/>
        <v>282.26555555555558</v>
      </c>
      <c r="X18" s="39"/>
      <c r="Y18" s="40"/>
      <c r="Z18" s="40"/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13.5" x14ac:dyDescent="0.25">
      <c r="A19" s="246">
        <v>1400</v>
      </c>
      <c r="B19" s="313">
        <f t="shared" si="0"/>
        <v>1400</v>
      </c>
      <c r="C19" s="313">
        <f t="shared" si="1"/>
        <v>22</v>
      </c>
      <c r="D19" s="314">
        <f>'STH 11 SF Areas by Stage'!J17</f>
        <v>62.629999999999995</v>
      </c>
      <c r="E19" s="313">
        <v>0</v>
      </c>
      <c r="F19" s="319">
        <f>'STH 11 SF Areas by Stage'!K17</f>
        <v>0</v>
      </c>
      <c r="G19" s="313">
        <v>0</v>
      </c>
      <c r="H19" s="313">
        <v>0</v>
      </c>
      <c r="I19" s="316">
        <v>7.0000000000000007E-2</v>
      </c>
      <c r="J19" s="313">
        <f>AVERAGE(D18:D19)*(C19) / 27</f>
        <v>50.909629629629634</v>
      </c>
      <c r="K19" s="313">
        <v>0</v>
      </c>
      <c r="L19" s="316">
        <f>AVERAGE(F18:F19)*(C19) / 27</f>
        <v>0</v>
      </c>
      <c r="M19" s="313">
        <f>AVERAGE(G18:G19)*(C19) / 27</f>
        <v>0</v>
      </c>
      <c r="N19" s="313">
        <f>AVERAGE(H18:H19)*(C19) / 27</f>
        <v>0</v>
      </c>
      <c r="O19" s="316">
        <f>AVERAGE(I18:I19)*(C19) / 27</f>
        <v>5.7037037037037039E-2</v>
      </c>
      <c r="P19" s="313">
        <v>0</v>
      </c>
      <c r="Q19" s="313">
        <f t="shared" ref="Q19:Q82" si="14">(L19- (N19* $S$4)- (M19* $U$4)- (O19* $V$4))* $Q$4+ Q18</f>
        <v>1.6111111111111109</v>
      </c>
      <c r="R19" s="313">
        <f t="shared" si="8"/>
        <v>0</v>
      </c>
      <c r="S19" s="313">
        <f t="shared" si="9"/>
        <v>0</v>
      </c>
      <c r="T19" s="313">
        <f t="shared" si="10"/>
        <v>0.42129629629629639</v>
      </c>
      <c r="U19" s="317">
        <f t="shared" si="11"/>
        <v>0</v>
      </c>
      <c r="V19" s="317">
        <f t="shared" si="12"/>
        <v>0.2592592592592593</v>
      </c>
      <c r="W19" s="318">
        <f t="shared" si="13"/>
        <v>333.23222222222228</v>
      </c>
      <c r="X19" s="39"/>
      <c r="Y19" s="40"/>
      <c r="Z19" s="40"/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13.5" x14ac:dyDescent="0.25">
      <c r="A20" s="246">
        <v>1450</v>
      </c>
      <c r="B20" s="313">
        <f t="shared" si="0"/>
        <v>1450</v>
      </c>
      <c r="C20" s="313">
        <f t="shared" si="1"/>
        <v>50</v>
      </c>
      <c r="D20" s="314">
        <f>'STH 11 SF Areas by Stage'!J18</f>
        <v>60.72</v>
      </c>
      <c r="E20" s="313">
        <v>0</v>
      </c>
      <c r="F20" s="319">
        <f>'STH 11 SF Areas by Stage'!K18</f>
        <v>0</v>
      </c>
      <c r="G20" s="313">
        <v>0</v>
      </c>
      <c r="H20" s="313">
        <v>0</v>
      </c>
      <c r="I20" s="316">
        <v>7.0000000000000007E-2</v>
      </c>
      <c r="J20" s="313">
        <f t="shared" si="2"/>
        <v>114.21296296296296</v>
      </c>
      <c r="K20" s="313">
        <v>0</v>
      </c>
      <c r="L20" s="316">
        <f t="shared" si="3"/>
        <v>0</v>
      </c>
      <c r="M20" s="313">
        <f t="shared" si="4"/>
        <v>0</v>
      </c>
      <c r="N20" s="313">
        <f t="shared" si="5"/>
        <v>0</v>
      </c>
      <c r="O20" s="316">
        <f t="shared" si="6"/>
        <v>0.12962962962962965</v>
      </c>
      <c r="P20" s="313">
        <v>0</v>
      </c>
      <c r="Q20" s="313">
        <f t="shared" si="14"/>
        <v>1.4814814814814814</v>
      </c>
      <c r="R20" s="313">
        <f t="shared" si="8"/>
        <v>0</v>
      </c>
      <c r="S20" s="313">
        <f t="shared" si="9"/>
        <v>0</v>
      </c>
      <c r="T20" s="313">
        <f t="shared" si="10"/>
        <v>0.5898148148148149</v>
      </c>
      <c r="U20" s="317">
        <f t="shared" si="11"/>
        <v>0</v>
      </c>
      <c r="V20" s="317">
        <f t="shared" si="12"/>
        <v>0.36296296296296304</v>
      </c>
      <c r="W20" s="318">
        <f t="shared" si="13"/>
        <v>447.57481481481489</v>
      </c>
      <c r="X20" s="39"/>
      <c r="Y20" s="40"/>
      <c r="Z20" s="40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13.5" x14ac:dyDescent="0.25">
      <c r="A21" s="246">
        <v>1500</v>
      </c>
      <c r="B21" s="313">
        <f t="shared" si="0"/>
        <v>1500</v>
      </c>
      <c r="C21" s="313">
        <f t="shared" si="1"/>
        <v>50</v>
      </c>
      <c r="D21" s="314">
        <f>'STH 11 SF Areas by Stage'!J19</f>
        <v>68.249999999999986</v>
      </c>
      <c r="E21" s="313">
        <v>0</v>
      </c>
      <c r="F21" s="319">
        <f>'STH 11 SF Areas by Stage'!K19</f>
        <v>0</v>
      </c>
      <c r="G21" s="313">
        <v>0</v>
      </c>
      <c r="H21" s="313">
        <v>0</v>
      </c>
      <c r="I21" s="316">
        <v>7.0000000000000007E-2</v>
      </c>
      <c r="J21" s="313">
        <f t="shared" si="2"/>
        <v>119.41666666666663</v>
      </c>
      <c r="K21" s="313">
        <v>0</v>
      </c>
      <c r="L21" s="316">
        <f t="shared" si="3"/>
        <v>0</v>
      </c>
      <c r="M21" s="313">
        <f t="shared" si="4"/>
        <v>0</v>
      </c>
      <c r="N21" s="313">
        <f t="shared" si="5"/>
        <v>0</v>
      </c>
      <c r="O21" s="316">
        <f t="shared" si="6"/>
        <v>0.12962962962962965</v>
      </c>
      <c r="P21" s="313">
        <v>0</v>
      </c>
      <c r="Q21" s="313">
        <f t="shared" si="14"/>
        <v>1.3518518518518516</v>
      </c>
      <c r="R21" s="313">
        <f t="shared" si="8"/>
        <v>0</v>
      </c>
      <c r="S21" s="313">
        <f t="shared" si="9"/>
        <v>0</v>
      </c>
      <c r="T21" s="313">
        <f t="shared" si="10"/>
        <v>0.75833333333333341</v>
      </c>
      <c r="U21" s="317">
        <f t="shared" si="11"/>
        <v>0</v>
      </c>
      <c r="V21" s="317">
        <f t="shared" si="12"/>
        <v>0.46666666666666679</v>
      </c>
      <c r="W21" s="318">
        <f t="shared" si="13"/>
        <v>567.12111111111119</v>
      </c>
      <c r="X21" s="39"/>
      <c r="Y21" s="40"/>
      <c r="Z21" s="40"/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13.5" x14ac:dyDescent="0.25">
      <c r="A22" s="246">
        <v>1550</v>
      </c>
      <c r="B22" s="313">
        <f t="shared" si="0"/>
        <v>1550</v>
      </c>
      <c r="C22" s="313">
        <f t="shared" si="1"/>
        <v>50</v>
      </c>
      <c r="D22" s="314">
        <f>'STH 11 SF Areas by Stage'!J20</f>
        <v>55.59</v>
      </c>
      <c r="E22" s="313">
        <v>0</v>
      </c>
      <c r="F22" s="319">
        <f>'STH 11 SF Areas by Stage'!K20</f>
        <v>0.27999999999999997</v>
      </c>
      <c r="G22" s="313">
        <v>0</v>
      </c>
      <c r="H22" s="313">
        <v>0</v>
      </c>
      <c r="I22" s="316">
        <v>7.0000000000000007E-2</v>
      </c>
      <c r="J22" s="313">
        <f t="shared" si="2"/>
        <v>114.66666666666664</v>
      </c>
      <c r="K22" s="313">
        <v>0</v>
      </c>
      <c r="L22" s="316">
        <f t="shared" si="3"/>
        <v>0.25925925925925924</v>
      </c>
      <c r="M22" s="313">
        <f t="shared" si="4"/>
        <v>0</v>
      </c>
      <c r="N22" s="313">
        <f t="shared" si="5"/>
        <v>0</v>
      </c>
      <c r="O22" s="316">
        <f t="shared" si="6"/>
        <v>0.12962962962962965</v>
      </c>
      <c r="P22" s="313">
        <v>0</v>
      </c>
      <c r="Q22" s="313">
        <f t="shared" si="14"/>
        <v>1.5462962962962961</v>
      </c>
      <c r="R22" s="313">
        <f t="shared" si="8"/>
        <v>0</v>
      </c>
      <c r="S22" s="313">
        <f t="shared" si="9"/>
        <v>0</v>
      </c>
      <c r="T22" s="313">
        <f t="shared" si="10"/>
        <v>0.92685185185185193</v>
      </c>
      <c r="U22" s="317">
        <f t="shared" si="11"/>
        <v>0</v>
      </c>
      <c r="V22" s="317">
        <f t="shared" si="12"/>
        <v>0.57037037037037053</v>
      </c>
      <c r="W22" s="318">
        <f t="shared" si="13"/>
        <v>681.59333333333336</v>
      </c>
      <c r="X22" s="39"/>
      <c r="Y22" s="40"/>
      <c r="Z22" s="40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13.5" x14ac:dyDescent="0.25">
      <c r="A23" s="246">
        <v>1600</v>
      </c>
      <c r="B23" s="313">
        <f t="shared" si="0"/>
        <v>1600</v>
      </c>
      <c r="C23" s="313">
        <f t="shared" si="1"/>
        <v>50</v>
      </c>
      <c r="D23" s="314">
        <f>'STH 11 SF Areas by Stage'!J21</f>
        <v>51.86</v>
      </c>
      <c r="E23" s="313">
        <v>0</v>
      </c>
      <c r="F23" s="319">
        <f>'STH 11 SF Areas by Stage'!K21</f>
        <v>0.25</v>
      </c>
      <c r="G23" s="313">
        <v>0</v>
      </c>
      <c r="H23" s="313">
        <v>0</v>
      </c>
      <c r="I23" s="316">
        <v>7.0000000000000007E-2</v>
      </c>
      <c r="J23" s="313">
        <f t="shared" si="2"/>
        <v>99.490740740740748</v>
      </c>
      <c r="K23" s="313">
        <v>0</v>
      </c>
      <c r="L23" s="316">
        <f t="shared" si="3"/>
        <v>0.49074074074074076</v>
      </c>
      <c r="M23" s="313">
        <f t="shared" si="4"/>
        <v>0</v>
      </c>
      <c r="N23" s="313">
        <f t="shared" si="5"/>
        <v>0</v>
      </c>
      <c r="O23" s="316">
        <f t="shared" si="6"/>
        <v>0.12962962962962965</v>
      </c>
      <c r="P23" s="313">
        <v>0</v>
      </c>
      <c r="Q23" s="313">
        <f t="shared" si="14"/>
        <v>2.0300925925925926</v>
      </c>
      <c r="R23" s="313">
        <f t="shared" si="8"/>
        <v>0</v>
      </c>
      <c r="S23" s="313">
        <f t="shared" si="9"/>
        <v>0</v>
      </c>
      <c r="T23" s="313">
        <f t="shared" si="10"/>
        <v>1.0953703703703705</v>
      </c>
      <c r="U23" s="317">
        <f t="shared" si="11"/>
        <v>0</v>
      </c>
      <c r="V23" s="317">
        <f t="shared" si="12"/>
        <v>0.67407407407407427</v>
      </c>
      <c r="W23" s="318">
        <f t="shared" si="13"/>
        <v>780.60027777777782</v>
      </c>
      <c r="X23" s="39"/>
      <c r="Y23" s="40"/>
      <c r="Z23" s="40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13.5" x14ac:dyDescent="0.25">
      <c r="A24" s="246">
        <v>1650</v>
      </c>
      <c r="B24" s="313">
        <f t="shared" si="0"/>
        <v>1650</v>
      </c>
      <c r="C24" s="313">
        <f t="shared" si="1"/>
        <v>50</v>
      </c>
      <c r="D24" s="314">
        <f>'STH 11 SF Areas by Stage'!J22</f>
        <v>38.989999999999995</v>
      </c>
      <c r="E24" s="313">
        <v>0</v>
      </c>
      <c r="F24" s="319">
        <f>'STH 11 SF Areas by Stage'!K22</f>
        <v>0.35</v>
      </c>
      <c r="G24" s="313">
        <v>0</v>
      </c>
      <c r="H24" s="313">
        <v>0</v>
      </c>
      <c r="I24" s="316">
        <v>0</v>
      </c>
      <c r="J24" s="313">
        <f t="shared" si="2"/>
        <v>84.120370370370367</v>
      </c>
      <c r="K24" s="313">
        <v>0</v>
      </c>
      <c r="L24" s="316">
        <f t="shared" si="3"/>
        <v>0.55555555555555558</v>
      </c>
      <c r="M24" s="313">
        <f t="shared" si="4"/>
        <v>0</v>
      </c>
      <c r="N24" s="313">
        <f t="shared" si="5"/>
        <v>0</v>
      </c>
      <c r="O24" s="316">
        <f t="shared" si="6"/>
        <v>6.4814814814814825E-2</v>
      </c>
      <c r="P24" s="313">
        <v>0</v>
      </c>
      <c r="Q24" s="313">
        <f t="shared" si="14"/>
        <v>2.6597222222222223</v>
      </c>
      <c r="R24" s="313">
        <f t="shared" si="8"/>
        <v>0</v>
      </c>
      <c r="S24" s="313">
        <f t="shared" si="9"/>
        <v>0</v>
      </c>
      <c r="T24" s="313">
        <f t="shared" si="10"/>
        <v>1.1796296296296298</v>
      </c>
      <c r="U24" s="317">
        <f t="shared" si="11"/>
        <v>0</v>
      </c>
      <c r="V24" s="317">
        <f t="shared" si="12"/>
        <v>0.72592592592592609</v>
      </c>
      <c r="W24" s="318">
        <f t="shared" si="13"/>
        <v>864.09101851851858</v>
      </c>
      <c r="X24" s="39"/>
      <c r="Y24" s="40"/>
      <c r="Z24" s="40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13.5" x14ac:dyDescent="0.25">
      <c r="A25" s="246">
        <v>1700</v>
      </c>
      <c r="B25" s="313">
        <f t="shared" si="0"/>
        <v>1700</v>
      </c>
      <c r="C25" s="313">
        <f t="shared" si="1"/>
        <v>50</v>
      </c>
      <c r="D25" s="314">
        <f>'STH 11 SF Areas by Stage'!J23</f>
        <v>51.680000000000007</v>
      </c>
      <c r="E25" s="313">
        <v>0</v>
      </c>
      <c r="F25" s="319">
        <f>'STH 11 SF Areas by Stage'!K23</f>
        <v>0.05</v>
      </c>
      <c r="G25" s="313">
        <v>0</v>
      </c>
      <c r="H25" s="313">
        <v>0</v>
      </c>
      <c r="I25" s="316">
        <v>0</v>
      </c>
      <c r="J25" s="313">
        <f t="shared" si="2"/>
        <v>83.953703703703709</v>
      </c>
      <c r="K25" s="313">
        <v>0</v>
      </c>
      <c r="L25" s="316">
        <f t="shared" si="3"/>
        <v>0.37037037037037035</v>
      </c>
      <c r="M25" s="313">
        <f t="shared" si="4"/>
        <v>0</v>
      </c>
      <c r="N25" s="313">
        <f t="shared" si="5"/>
        <v>0</v>
      </c>
      <c r="O25" s="316">
        <f t="shared" si="6"/>
        <v>0</v>
      </c>
      <c r="P25" s="313">
        <v>0</v>
      </c>
      <c r="Q25" s="313">
        <f t="shared" si="14"/>
        <v>3.1226851851851851</v>
      </c>
      <c r="R25" s="313">
        <f t="shared" si="8"/>
        <v>0</v>
      </c>
      <c r="S25" s="313">
        <f t="shared" si="9"/>
        <v>0</v>
      </c>
      <c r="T25" s="313">
        <f t="shared" si="10"/>
        <v>1.1796296296296298</v>
      </c>
      <c r="U25" s="317">
        <f t="shared" si="11"/>
        <v>0</v>
      </c>
      <c r="V25" s="317">
        <f t="shared" si="12"/>
        <v>0.72592592592592609</v>
      </c>
      <c r="W25" s="318">
        <f t="shared" si="13"/>
        <v>947.58175925925934</v>
      </c>
      <c r="X25" s="39"/>
      <c r="Y25" s="40"/>
      <c r="Z25" s="40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13.5" x14ac:dyDescent="0.25">
      <c r="A26" s="246">
        <v>1750</v>
      </c>
      <c r="B26" s="313">
        <f t="shared" si="0"/>
        <v>1750</v>
      </c>
      <c r="C26" s="313">
        <f t="shared" si="1"/>
        <v>50</v>
      </c>
      <c r="D26" s="314">
        <f>'STH 11 SF Areas by Stage'!J24</f>
        <v>47.97</v>
      </c>
      <c r="E26" s="313">
        <v>0</v>
      </c>
      <c r="F26" s="319">
        <f>'STH 11 SF Areas by Stage'!K24</f>
        <v>0</v>
      </c>
      <c r="G26" s="313">
        <v>0</v>
      </c>
      <c r="H26" s="313">
        <v>0</v>
      </c>
      <c r="I26" s="316">
        <v>0</v>
      </c>
      <c r="J26" s="313">
        <f t="shared" si="2"/>
        <v>92.268518518518519</v>
      </c>
      <c r="K26" s="313">
        <v>0</v>
      </c>
      <c r="L26" s="316">
        <f t="shared" si="3"/>
        <v>4.6296296296296294E-2</v>
      </c>
      <c r="M26" s="313">
        <f t="shared" si="4"/>
        <v>0</v>
      </c>
      <c r="N26" s="313">
        <f t="shared" si="5"/>
        <v>0</v>
      </c>
      <c r="O26" s="316">
        <f t="shared" si="6"/>
        <v>0</v>
      </c>
      <c r="P26" s="313">
        <v>0</v>
      </c>
      <c r="Q26" s="313">
        <f t="shared" si="14"/>
        <v>3.1805555555555554</v>
      </c>
      <c r="R26" s="313">
        <f t="shared" si="8"/>
        <v>0</v>
      </c>
      <c r="S26" s="313">
        <f t="shared" si="9"/>
        <v>0</v>
      </c>
      <c r="T26" s="313">
        <f t="shared" si="10"/>
        <v>1.1796296296296298</v>
      </c>
      <c r="U26" s="317">
        <f t="shared" si="11"/>
        <v>0</v>
      </c>
      <c r="V26" s="317">
        <f t="shared" si="12"/>
        <v>0.72592592592592609</v>
      </c>
      <c r="W26" s="318">
        <f t="shared" si="13"/>
        <v>1039.7924074074076</v>
      </c>
      <c r="X26" s="39"/>
      <c r="Y26" s="40"/>
      <c r="Z26" s="40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13.5" x14ac:dyDescent="0.25">
      <c r="A27" s="246">
        <v>1800</v>
      </c>
      <c r="B27" s="313">
        <f t="shared" si="0"/>
        <v>1800</v>
      </c>
      <c r="C27" s="313">
        <f t="shared" si="1"/>
        <v>50</v>
      </c>
      <c r="D27" s="314">
        <f>'STH 11 SF Areas by Stage'!J25</f>
        <v>48.64</v>
      </c>
      <c r="E27" s="313">
        <v>0</v>
      </c>
      <c r="F27" s="319">
        <f>'STH 11 SF Areas by Stage'!K25</f>
        <v>0</v>
      </c>
      <c r="G27" s="313">
        <v>0</v>
      </c>
      <c r="H27" s="313">
        <v>0</v>
      </c>
      <c r="I27" s="316">
        <v>0</v>
      </c>
      <c r="J27" s="313">
        <f t="shared" si="2"/>
        <v>89.453703703703709</v>
      </c>
      <c r="K27" s="313">
        <v>0</v>
      </c>
      <c r="L27" s="316">
        <f t="shared" si="3"/>
        <v>0</v>
      </c>
      <c r="M27" s="313">
        <f t="shared" si="4"/>
        <v>0</v>
      </c>
      <c r="N27" s="313">
        <f t="shared" si="5"/>
        <v>0</v>
      </c>
      <c r="O27" s="316">
        <f t="shared" si="6"/>
        <v>0</v>
      </c>
      <c r="P27" s="313">
        <v>0</v>
      </c>
      <c r="Q27" s="313">
        <f t="shared" si="14"/>
        <v>3.1805555555555554</v>
      </c>
      <c r="R27" s="313">
        <f t="shared" si="8"/>
        <v>0</v>
      </c>
      <c r="S27" s="313">
        <f t="shared" si="9"/>
        <v>0</v>
      </c>
      <c r="T27" s="313">
        <f t="shared" si="10"/>
        <v>1.1796296296296298</v>
      </c>
      <c r="U27" s="317">
        <f t="shared" si="11"/>
        <v>0</v>
      </c>
      <c r="V27" s="317">
        <f t="shared" si="12"/>
        <v>0.72592592592592609</v>
      </c>
      <c r="W27" s="318">
        <f t="shared" si="13"/>
        <v>1129.2461111111113</v>
      </c>
      <c r="X27" s="39"/>
      <c r="Y27" s="40"/>
      <c r="Z27" s="40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13.5" x14ac:dyDescent="0.25">
      <c r="A28" s="246">
        <v>1850</v>
      </c>
      <c r="B28" s="313">
        <f t="shared" si="0"/>
        <v>1850</v>
      </c>
      <c r="C28" s="313">
        <f t="shared" si="1"/>
        <v>50</v>
      </c>
      <c r="D28" s="314">
        <f>'STH 11 SF Areas by Stage'!J26</f>
        <v>62.259999999999991</v>
      </c>
      <c r="E28" s="313">
        <v>0</v>
      </c>
      <c r="F28" s="319">
        <f>'STH 11 SF Areas by Stage'!K26</f>
        <v>0.12</v>
      </c>
      <c r="G28" s="313">
        <v>0</v>
      </c>
      <c r="H28" s="313">
        <v>0</v>
      </c>
      <c r="I28" s="316">
        <v>0</v>
      </c>
      <c r="J28" s="313">
        <f t="shared" si="2"/>
        <v>102.68518518518519</v>
      </c>
      <c r="K28" s="313">
        <v>0</v>
      </c>
      <c r="L28" s="316">
        <f t="shared" si="3"/>
        <v>0.1111111111111111</v>
      </c>
      <c r="M28" s="313">
        <f t="shared" si="4"/>
        <v>0</v>
      </c>
      <c r="N28" s="313">
        <f t="shared" si="5"/>
        <v>0</v>
      </c>
      <c r="O28" s="316">
        <f t="shared" si="6"/>
        <v>0</v>
      </c>
      <c r="P28" s="313">
        <v>0</v>
      </c>
      <c r="Q28" s="313">
        <f t="shared" si="14"/>
        <v>3.3194444444444442</v>
      </c>
      <c r="R28" s="313">
        <f t="shared" si="8"/>
        <v>0</v>
      </c>
      <c r="S28" s="313">
        <f t="shared" si="9"/>
        <v>0</v>
      </c>
      <c r="T28" s="313">
        <f t="shared" si="10"/>
        <v>1.1796296296296298</v>
      </c>
      <c r="U28" s="317">
        <f t="shared" si="11"/>
        <v>0</v>
      </c>
      <c r="V28" s="317">
        <f t="shared" si="12"/>
        <v>0.72592592592592609</v>
      </c>
      <c r="W28" s="318">
        <f t="shared" si="13"/>
        <v>1231.7924074074076</v>
      </c>
      <c r="X28" s="39"/>
      <c r="Y28" s="40"/>
      <c r="Z28" s="40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13.5" x14ac:dyDescent="0.25">
      <c r="A29" s="246">
        <v>1900</v>
      </c>
      <c r="B29" s="313">
        <f t="shared" si="0"/>
        <v>1900</v>
      </c>
      <c r="C29" s="313">
        <f t="shared" si="1"/>
        <v>50</v>
      </c>
      <c r="D29" s="314">
        <f>'STH 11 SF Areas by Stage'!J27</f>
        <v>76.010000000000005</v>
      </c>
      <c r="E29" s="313">
        <v>0</v>
      </c>
      <c r="F29" s="319">
        <f>'STH 11 SF Areas by Stage'!K27</f>
        <v>0</v>
      </c>
      <c r="G29" s="313">
        <v>0</v>
      </c>
      <c r="H29" s="313">
        <v>0</v>
      </c>
      <c r="I29" s="316">
        <v>0</v>
      </c>
      <c r="J29" s="313">
        <f t="shared" si="2"/>
        <v>128.02777777777777</v>
      </c>
      <c r="K29" s="313">
        <v>0</v>
      </c>
      <c r="L29" s="316">
        <f t="shared" si="3"/>
        <v>0.1111111111111111</v>
      </c>
      <c r="M29" s="313">
        <f t="shared" si="4"/>
        <v>0</v>
      </c>
      <c r="N29" s="313">
        <f t="shared" si="5"/>
        <v>0</v>
      </c>
      <c r="O29" s="316">
        <f t="shared" si="6"/>
        <v>0</v>
      </c>
      <c r="P29" s="313">
        <v>0</v>
      </c>
      <c r="Q29" s="313">
        <f t="shared" si="14"/>
        <v>3.458333333333333</v>
      </c>
      <c r="R29" s="313">
        <f t="shared" si="8"/>
        <v>0</v>
      </c>
      <c r="S29" s="313">
        <f t="shared" si="9"/>
        <v>0</v>
      </c>
      <c r="T29" s="313">
        <f t="shared" si="10"/>
        <v>1.1796296296296298</v>
      </c>
      <c r="U29" s="317">
        <f t="shared" si="11"/>
        <v>0</v>
      </c>
      <c r="V29" s="317">
        <f t="shared" si="12"/>
        <v>0.72592592592592609</v>
      </c>
      <c r="W29" s="318">
        <f t="shared" si="13"/>
        <v>1359.6812962962965</v>
      </c>
      <c r="X29" s="39"/>
      <c r="Y29" s="40"/>
      <c r="Z29" s="40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13.5" x14ac:dyDescent="0.25">
      <c r="A30" s="246">
        <v>1950</v>
      </c>
      <c r="B30" s="313">
        <f t="shared" si="0"/>
        <v>1950</v>
      </c>
      <c r="C30" s="313">
        <f t="shared" si="1"/>
        <v>50</v>
      </c>
      <c r="D30" s="314">
        <f>'STH 11 SF Areas by Stage'!J28</f>
        <v>86.1</v>
      </c>
      <c r="E30" s="313">
        <v>0</v>
      </c>
      <c r="F30" s="319">
        <f>'STH 11 SF Areas by Stage'!K28</f>
        <v>0</v>
      </c>
      <c r="G30" s="313">
        <v>0</v>
      </c>
      <c r="H30" s="313">
        <v>0</v>
      </c>
      <c r="I30" s="316">
        <v>0</v>
      </c>
      <c r="J30" s="313">
        <f t="shared" si="2"/>
        <v>150.10185185185188</v>
      </c>
      <c r="K30" s="313">
        <v>0</v>
      </c>
      <c r="L30" s="316">
        <f t="shared" si="3"/>
        <v>0</v>
      </c>
      <c r="M30" s="313">
        <f t="shared" si="4"/>
        <v>0</v>
      </c>
      <c r="N30" s="313">
        <f t="shared" si="5"/>
        <v>0</v>
      </c>
      <c r="O30" s="316">
        <f t="shared" si="6"/>
        <v>0</v>
      </c>
      <c r="P30" s="313">
        <v>0</v>
      </c>
      <c r="Q30" s="313">
        <f t="shared" si="14"/>
        <v>3.458333333333333</v>
      </c>
      <c r="R30" s="313">
        <f t="shared" si="8"/>
        <v>0</v>
      </c>
      <c r="S30" s="313">
        <f t="shared" si="9"/>
        <v>0</v>
      </c>
      <c r="T30" s="313">
        <f t="shared" si="10"/>
        <v>1.1796296296296298</v>
      </c>
      <c r="U30" s="317">
        <f t="shared" si="11"/>
        <v>0</v>
      </c>
      <c r="V30" s="317">
        <f t="shared" si="12"/>
        <v>0.72592592592592609</v>
      </c>
      <c r="W30" s="318">
        <f t="shared" si="13"/>
        <v>1509.7831481481485</v>
      </c>
      <c r="X30" s="39"/>
      <c r="Y30" s="40"/>
      <c r="Z30" s="40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13.5" x14ac:dyDescent="0.25">
      <c r="A31" s="246">
        <v>1995</v>
      </c>
      <c r="B31" s="313">
        <f t="shared" si="0"/>
        <v>1995</v>
      </c>
      <c r="C31" s="313">
        <f t="shared" si="1"/>
        <v>45</v>
      </c>
      <c r="D31" s="314">
        <f>'STH 11 SF Areas by Stage'!J29</f>
        <v>95.72</v>
      </c>
      <c r="E31" s="313">
        <v>0</v>
      </c>
      <c r="F31" s="319">
        <f>'STH 11 SF Areas by Stage'!K29</f>
        <v>0</v>
      </c>
      <c r="G31" s="313">
        <v>0</v>
      </c>
      <c r="H31" s="313">
        <v>0</v>
      </c>
      <c r="I31" s="316">
        <v>0</v>
      </c>
      <c r="J31" s="313">
        <f t="shared" si="2"/>
        <v>151.51666666666665</v>
      </c>
      <c r="K31" s="313">
        <v>0</v>
      </c>
      <c r="L31" s="316">
        <f t="shared" si="3"/>
        <v>0</v>
      </c>
      <c r="M31" s="313">
        <f t="shared" si="4"/>
        <v>0</v>
      </c>
      <c r="N31" s="313">
        <f t="shared" si="5"/>
        <v>0</v>
      </c>
      <c r="O31" s="316">
        <f t="shared" si="6"/>
        <v>0</v>
      </c>
      <c r="P31" s="313">
        <v>0</v>
      </c>
      <c r="Q31" s="313">
        <f t="shared" si="14"/>
        <v>3.458333333333333</v>
      </c>
      <c r="R31" s="313">
        <f t="shared" si="8"/>
        <v>0</v>
      </c>
      <c r="S31" s="313">
        <f t="shared" si="9"/>
        <v>0</v>
      </c>
      <c r="T31" s="313">
        <f t="shared" si="10"/>
        <v>1.1796296296296298</v>
      </c>
      <c r="U31" s="317">
        <f t="shared" si="11"/>
        <v>0</v>
      </c>
      <c r="V31" s="317">
        <f t="shared" si="12"/>
        <v>0.72592592592592609</v>
      </c>
      <c r="W31" s="318">
        <f t="shared" si="13"/>
        <v>1661.2998148148151</v>
      </c>
      <c r="X31" s="39"/>
      <c r="Y31" s="40"/>
      <c r="Z31" s="40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ht="13.5" x14ac:dyDescent="0.25">
      <c r="A32" s="246">
        <v>2000</v>
      </c>
      <c r="B32" s="313">
        <f t="shared" si="0"/>
        <v>2000</v>
      </c>
      <c r="C32" s="313">
        <f t="shared" si="1"/>
        <v>5</v>
      </c>
      <c r="D32" s="314">
        <f>'STH 11 SF Areas by Stage'!J30</f>
        <v>91.41</v>
      </c>
      <c r="E32" s="313">
        <v>0</v>
      </c>
      <c r="F32" s="319">
        <f>'STH 11 SF Areas by Stage'!K30</f>
        <v>0</v>
      </c>
      <c r="G32" s="313">
        <v>0</v>
      </c>
      <c r="H32" s="313">
        <v>0</v>
      </c>
      <c r="I32" s="316">
        <v>0</v>
      </c>
      <c r="J32" s="313">
        <f>AVERAGE(D31:D32)*(C32) / 27</f>
        <v>17.326851851851853</v>
      </c>
      <c r="K32" s="313">
        <v>0</v>
      </c>
      <c r="L32" s="316">
        <f>AVERAGE(F31:F32)*(C32) / 27</f>
        <v>0</v>
      </c>
      <c r="M32" s="313">
        <f>AVERAGE(G31:G32)*(C32) / 27</f>
        <v>0</v>
      </c>
      <c r="N32" s="313">
        <f>AVERAGE(H31:H32)*(C32) / 27</f>
        <v>0</v>
      </c>
      <c r="O32" s="316">
        <f>AVERAGE(I31:I32)*(C32) / 27</f>
        <v>0</v>
      </c>
      <c r="P32" s="313">
        <v>0</v>
      </c>
      <c r="Q32" s="313">
        <f t="shared" si="14"/>
        <v>3.458333333333333</v>
      </c>
      <c r="R32" s="313">
        <f t="shared" si="8"/>
        <v>0</v>
      </c>
      <c r="S32" s="313">
        <f t="shared" si="9"/>
        <v>0</v>
      </c>
      <c r="T32" s="313">
        <f t="shared" si="10"/>
        <v>1.1796296296296298</v>
      </c>
      <c r="U32" s="317">
        <f t="shared" si="11"/>
        <v>0</v>
      </c>
      <c r="V32" s="317">
        <f t="shared" si="12"/>
        <v>0.72592592592592609</v>
      </c>
      <c r="W32" s="318">
        <f t="shared" si="13"/>
        <v>1678.626666666667</v>
      </c>
      <c r="X32" s="39"/>
      <c r="Y32" s="40"/>
      <c r="Z32" s="40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ht="13.5" x14ac:dyDescent="0.25">
      <c r="A33" s="246">
        <v>2050</v>
      </c>
      <c r="B33" s="313">
        <f t="shared" si="0"/>
        <v>2050</v>
      </c>
      <c r="C33" s="313">
        <f t="shared" si="1"/>
        <v>50</v>
      </c>
      <c r="D33" s="314">
        <f>'STH 11 SF Areas by Stage'!J31</f>
        <v>103.19</v>
      </c>
      <c r="E33" s="313">
        <v>0</v>
      </c>
      <c r="F33" s="319">
        <f>'STH 11 SF Areas by Stage'!K31</f>
        <v>0.19999999999999996</v>
      </c>
      <c r="G33" s="313">
        <v>0</v>
      </c>
      <c r="H33" s="313">
        <v>0</v>
      </c>
      <c r="I33" s="316">
        <v>0</v>
      </c>
      <c r="J33" s="313">
        <f t="shared" si="2"/>
        <v>180.18518518518519</v>
      </c>
      <c r="K33" s="313">
        <v>0</v>
      </c>
      <c r="L33" s="316">
        <f t="shared" si="3"/>
        <v>0.18518518518518515</v>
      </c>
      <c r="M33" s="313">
        <f t="shared" si="4"/>
        <v>0</v>
      </c>
      <c r="N33" s="313">
        <f t="shared" si="5"/>
        <v>0</v>
      </c>
      <c r="O33" s="316">
        <f t="shared" si="6"/>
        <v>0</v>
      </c>
      <c r="P33" s="313">
        <v>0</v>
      </c>
      <c r="Q33" s="313">
        <f t="shared" si="14"/>
        <v>3.6898148148148144</v>
      </c>
      <c r="R33" s="313">
        <f t="shared" si="8"/>
        <v>0</v>
      </c>
      <c r="S33" s="313">
        <f t="shared" si="9"/>
        <v>0</v>
      </c>
      <c r="T33" s="313">
        <f t="shared" si="10"/>
        <v>1.1796296296296298</v>
      </c>
      <c r="U33" s="317">
        <f t="shared" si="11"/>
        <v>0</v>
      </c>
      <c r="V33" s="317">
        <f t="shared" si="12"/>
        <v>0.72592592592592609</v>
      </c>
      <c r="W33" s="318">
        <f t="shared" si="13"/>
        <v>1858.5803703703707</v>
      </c>
      <c r="X33" s="39"/>
      <c r="Y33" s="40"/>
      <c r="Z33" s="40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ht="13.5" x14ac:dyDescent="0.25">
      <c r="A34" s="246">
        <v>2096</v>
      </c>
      <c r="B34" s="313">
        <f t="shared" si="0"/>
        <v>2096</v>
      </c>
      <c r="C34" s="313">
        <f t="shared" si="1"/>
        <v>46</v>
      </c>
      <c r="D34" s="314">
        <f>'STH 11 SF Areas by Stage'!J32</f>
        <v>114.47</v>
      </c>
      <c r="E34" s="313">
        <v>0</v>
      </c>
      <c r="F34" s="319">
        <f>'STH 11 SF Areas by Stage'!K32</f>
        <v>0</v>
      </c>
      <c r="G34" s="313">
        <v>0</v>
      </c>
      <c r="H34" s="313">
        <v>0</v>
      </c>
      <c r="I34" s="316">
        <v>0</v>
      </c>
      <c r="J34" s="313">
        <f t="shared" si="2"/>
        <v>185.41407407407408</v>
      </c>
      <c r="K34" s="313">
        <v>0</v>
      </c>
      <c r="L34" s="316">
        <f t="shared" si="3"/>
        <v>0.17037037037037031</v>
      </c>
      <c r="M34" s="313">
        <f t="shared" si="4"/>
        <v>0</v>
      </c>
      <c r="N34" s="313">
        <f t="shared" si="5"/>
        <v>0</v>
      </c>
      <c r="O34" s="316">
        <f t="shared" si="6"/>
        <v>0</v>
      </c>
      <c r="P34" s="313">
        <v>0</v>
      </c>
      <c r="Q34" s="313">
        <f t="shared" si="14"/>
        <v>3.9027777777777772</v>
      </c>
      <c r="R34" s="313">
        <f t="shared" si="8"/>
        <v>0</v>
      </c>
      <c r="S34" s="313">
        <f t="shared" si="9"/>
        <v>0</v>
      </c>
      <c r="T34" s="313">
        <f t="shared" si="10"/>
        <v>1.1796296296296298</v>
      </c>
      <c r="U34" s="317">
        <f t="shared" si="11"/>
        <v>0</v>
      </c>
      <c r="V34" s="317">
        <f t="shared" si="12"/>
        <v>0.72592592592592609</v>
      </c>
      <c r="W34" s="318">
        <f t="shared" si="13"/>
        <v>2043.7814814814819</v>
      </c>
      <c r="X34" s="39"/>
      <c r="Y34" s="40"/>
      <c r="Z34" s="40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ht="13.5" x14ac:dyDescent="0.25">
      <c r="A35" s="246">
        <v>2100</v>
      </c>
      <c r="B35" s="313">
        <f t="shared" si="0"/>
        <v>2100</v>
      </c>
      <c r="C35" s="313">
        <f t="shared" si="1"/>
        <v>4</v>
      </c>
      <c r="D35" s="314">
        <f>'STH 11 SF Areas by Stage'!J33</f>
        <v>113.82000000000001</v>
      </c>
      <c r="E35" s="313">
        <v>0</v>
      </c>
      <c r="F35" s="319">
        <f>'STH 11 SF Areas by Stage'!K33</f>
        <v>0</v>
      </c>
      <c r="G35" s="313">
        <v>0</v>
      </c>
      <c r="H35" s="313">
        <v>0</v>
      </c>
      <c r="I35" s="316">
        <v>0</v>
      </c>
      <c r="J35" s="313">
        <f>AVERAGE(D34:D35)*(C35) / 27</f>
        <v>16.910370370370373</v>
      </c>
      <c r="K35" s="313">
        <v>0</v>
      </c>
      <c r="L35" s="316">
        <f>AVERAGE(F34:F35)*(C35) / 27</f>
        <v>0</v>
      </c>
      <c r="M35" s="313">
        <f>AVERAGE(G34:G35)*(C35) / 27</f>
        <v>0</v>
      </c>
      <c r="N35" s="313">
        <f>AVERAGE(H34:H35)*(C35) / 27</f>
        <v>0</v>
      </c>
      <c r="O35" s="316">
        <f>AVERAGE(I34:I35)*(C35) / 27</f>
        <v>0</v>
      </c>
      <c r="P35" s="313">
        <v>0</v>
      </c>
      <c r="Q35" s="313">
        <f t="shared" si="14"/>
        <v>3.9027777777777772</v>
      </c>
      <c r="R35" s="313">
        <f t="shared" si="8"/>
        <v>0</v>
      </c>
      <c r="S35" s="313">
        <f t="shared" si="9"/>
        <v>0</v>
      </c>
      <c r="T35" s="313">
        <f t="shared" si="10"/>
        <v>1.1796296296296298</v>
      </c>
      <c r="U35" s="317">
        <f t="shared" si="11"/>
        <v>0</v>
      </c>
      <c r="V35" s="317">
        <f t="shared" si="12"/>
        <v>0.72592592592592609</v>
      </c>
      <c r="W35" s="318">
        <f t="shared" si="13"/>
        <v>2060.6918518518523</v>
      </c>
      <c r="X35" s="39"/>
      <c r="Y35" s="40"/>
      <c r="Z35" s="40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ht="13.5" x14ac:dyDescent="0.25">
      <c r="A36" s="246">
        <v>2150</v>
      </c>
      <c r="B36" s="313">
        <f t="shared" si="0"/>
        <v>2150</v>
      </c>
      <c r="C36" s="313">
        <f t="shared" si="1"/>
        <v>50</v>
      </c>
      <c r="D36" s="314">
        <f>'STH 11 SF Areas by Stage'!J34</f>
        <v>104.82</v>
      </c>
      <c r="E36" s="313">
        <v>0</v>
      </c>
      <c r="F36" s="319">
        <f>'STH 11 SF Areas by Stage'!K34</f>
        <v>0</v>
      </c>
      <c r="G36" s="313">
        <v>0</v>
      </c>
      <c r="H36" s="313">
        <v>0</v>
      </c>
      <c r="I36" s="316">
        <v>0</v>
      </c>
      <c r="J36" s="313">
        <f t="shared" si="2"/>
        <v>202.44444444444446</v>
      </c>
      <c r="K36" s="313">
        <v>0</v>
      </c>
      <c r="L36" s="316">
        <f t="shared" si="3"/>
        <v>0</v>
      </c>
      <c r="M36" s="313">
        <f t="shared" si="4"/>
        <v>0</v>
      </c>
      <c r="N36" s="313">
        <f t="shared" si="5"/>
        <v>0</v>
      </c>
      <c r="O36" s="316">
        <f t="shared" si="6"/>
        <v>0</v>
      </c>
      <c r="P36" s="313">
        <v>0</v>
      </c>
      <c r="Q36" s="313">
        <f t="shared" si="14"/>
        <v>3.9027777777777772</v>
      </c>
      <c r="R36" s="313">
        <f t="shared" si="8"/>
        <v>0</v>
      </c>
      <c r="S36" s="313">
        <f t="shared" si="9"/>
        <v>0</v>
      </c>
      <c r="T36" s="313">
        <f t="shared" si="10"/>
        <v>1.1796296296296298</v>
      </c>
      <c r="U36" s="317">
        <f t="shared" si="11"/>
        <v>0</v>
      </c>
      <c r="V36" s="317">
        <f t="shared" si="12"/>
        <v>0.72592592592592609</v>
      </c>
      <c r="W36" s="318">
        <f t="shared" si="13"/>
        <v>2263.1362962962967</v>
      </c>
      <c r="X36" s="39"/>
      <c r="Y36" s="40"/>
      <c r="Z36" s="40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ht="13.5" x14ac:dyDescent="0.25">
      <c r="A37" s="246">
        <v>2200</v>
      </c>
      <c r="B37" s="313">
        <f t="shared" si="0"/>
        <v>2200</v>
      </c>
      <c r="C37" s="313">
        <f t="shared" si="1"/>
        <v>50</v>
      </c>
      <c r="D37" s="314">
        <f>'STH 11 SF Areas by Stage'!J35</f>
        <v>80.53</v>
      </c>
      <c r="E37" s="313">
        <v>0</v>
      </c>
      <c r="F37" s="319">
        <f>'STH 11 SF Areas by Stage'!K35</f>
        <v>0.30999999999999961</v>
      </c>
      <c r="G37" s="313">
        <v>0</v>
      </c>
      <c r="H37" s="313">
        <v>0</v>
      </c>
      <c r="I37" s="316">
        <v>0</v>
      </c>
      <c r="J37" s="313">
        <f t="shared" si="2"/>
        <v>171.62037037037038</v>
      </c>
      <c r="K37" s="313">
        <v>0</v>
      </c>
      <c r="L37" s="316">
        <f t="shared" si="3"/>
        <v>0.2870370370370367</v>
      </c>
      <c r="M37" s="313">
        <f t="shared" si="4"/>
        <v>0</v>
      </c>
      <c r="N37" s="313">
        <f t="shared" si="5"/>
        <v>0</v>
      </c>
      <c r="O37" s="316">
        <f t="shared" si="6"/>
        <v>0</v>
      </c>
      <c r="P37" s="313">
        <v>0</v>
      </c>
      <c r="Q37" s="313">
        <f t="shared" si="14"/>
        <v>4.2615740740740735</v>
      </c>
      <c r="R37" s="313">
        <f t="shared" si="8"/>
        <v>0</v>
      </c>
      <c r="S37" s="313">
        <f t="shared" si="9"/>
        <v>0</v>
      </c>
      <c r="T37" s="313">
        <f t="shared" si="10"/>
        <v>1.1796296296296298</v>
      </c>
      <c r="U37" s="317">
        <f t="shared" si="11"/>
        <v>0</v>
      </c>
      <c r="V37" s="317">
        <f t="shared" si="12"/>
        <v>0.72592592592592609</v>
      </c>
      <c r="W37" s="318">
        <f t="shared" si="13"/>
        <v>2434.3978703703706</v>
      </c>
      <c r="X37" s="39"/>
      <c r="Y37" s="40"/>
      <c r="Z37" s="40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ht="13.5" x14ac:dyDescent="0.25">
      <c r="A38" s="246">
        <v>2250</v>
      </c>
      <c r="B38" s="313">
        <f t="shared" si="0"/>
        <v>2250</v>
      </c>
      <c r="C38" s="313">
        <f t="shared" si="1"/>
        <v>50</v>
      </c>
      <c r="D38" s="314">
        <f>'STH 11 SF Areas by Stage'!J36</f>
        <v>60.819999999999993</v>
      </c>
      <c r="E38" s="313">
        <v>0</v>
      </c>
      <c r="F38" s="319">
        <f>'STH 11 SF Areas by Stage'!K36</f>
        <v>1.1100000000000003</v>
      </c>
      <c r="G38" s="313">
        <v>0</v>
      </c>
      <c r="H38" s="313">
        <v>0</v>
      </c>
      <c r="I38" s="316">
        <v>0</v>
      </c>
      <c r="J38" s="313">
        <f t="shared" si="2"/>
        <v>130.87962962962962</v>
      </c>
      <c r="K38" s="313">
        <v>0</v>
      </c>
      <c r="L38" s="316">
        <f t="shared" si="3"/>
        <v>1.3148148148148149</v>
      </c>
      <c r="M38" s="313">
        <f t="shared" si="4"/>
        <v>0</v>
      </c>
      <c r="N38" s="313">
        <f t="shared" si="5"/>
        <v>0</v>
      </c>
      <c r="O38" s="316">
        <f t="shared" si="6"/>
        <v>0</v>
      </c>
      <c r="P38" s="313">
        <v>0</v>
      </c>
      <c r="Q38" s="313">
        <f t="shared" si="14"/>
        <v>5.9050925925925917</v>
      </c>
      <c r="R38" s="313">
        <f t="shared" si="8"/>
        <v>0</v>
      </c>
      <c r="S38" s="313">
        <f t="shared" si="9"/>
        <v>0</v>
      </c>
      <c r="T38" s="313">
        <f t="shared" si="10"/>
        <v>1.1796296296296298</v>
      </c>
      <c r="U38" s="317">
        <f t="shared" si="11"/>
        <v>0</v>
      </c>
      <c r="V38" s="317">
        <f t="shared" si="12"/>
        <v>0.72592592592592609</v>
      </c>
      <c r="W38" s="318">
        <f t="shared" si="13"/>
        <v>2563.6339814814819</v>
      </c>
      <c r="X38" s="39"/>
      <c r="Y38" s="40"/>
      <c r="Z38" s="40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ht="13.5" x14ac:dyDescent="0.25">
      <c r="A39" s="246">
        <v>2300</v>
      </c>
      <c r="B39" s="313">
        <f t="shared" si="0"/>
        <v>2300</v>
      </c>
      <c r="C39" s="313">
        <f t="shared" si="1"/>
        <v>50</v>
      </c>
      <c r="D39" s="314">
        <f>'STH 11 SF Areas by Stage'!J37</f>
        <v>50.94</v>
      </c>
      <c r="E39" s="313">
        <v>0</v>
      </c>
      <c r="F39" s="319">
        <f>'STH 11 SF Areas by Stage'!K37</f>
        <v>1.0500000000000007</v>
      </c>
      <c r="G39" s="313">
        <v>0</v>
      </c>
      <c r="H39" s="313">
        <v>0</v>
      </c>
      <c r="I39" s="316">
        <v>0</v>
      </c>
      <c r="J39" s="313">
        <f t="shared" si="2"/>
        <v>103.48148148148148</v>
      </c>
      <c r="K39" s="313">
        <v>0</v>
      </c>
      <c r="L39" s="316">
        <f t="shared" si="3"/>
        <v>2.0000000000000009</v>
      </c>
      <c r="M39" s="313">
        <f t="shared" si="4"/>
        <v>0</v>
      </c>
      <c r="N39" s="313">
        <f t="shared" si="5"/>
        <v>0</v>
      </c>
      <c r="O39" s="316">
        <f t="shared" si="6"/>
        <v>0</v>
      </c>
      <c r="P39" s="313">
        <v>0</v>
      </c>
      <c r="Q39" s="313">
        <f t="shared" si="14"/>
        <v>8.4050925925925917</v>
      </c>
      <c r="R39" s="313">
        <f t="shared" si="8"/>
        <v>0</v>
      </c>
      <c r="S39" s="313">
        <f t="shared" si="9"/>
        <v>0</v>
      </c>
      <c r="T39" s="313">
        <f t="shared" si="10"/>
        <v>1.1796296296296298</v>
      </c>
      <c r="U39" s="317">
        <f t="shared" si="11"/>
        <v>0</v>
      </c>
      <c r="V39" s="317">
        <f t="shared" si="12"/>
        <v>0.72592592592592609</v>
      </c>
      <c r="W39" s="318">
        <f t="shared" si="13"/>
        <v>2664.6154629629632</v>
      </c>
      <c r="X39" s="39"/>
      <c r="Y39" s="40"/>
      <c r="Z39" s="40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ht="13.5" x14ac:dyDescent="0.25">
      <c r="A40" s="246">
        <v>2350</v>
      </c>
      <c r="B40" s="313">
        <f t="shared" si="0"/>
        <v>2350</v>
      </c>
      <c r="C40" s="313">
        <f t="shared" si="1"/>
        <v>50</v>
      </c>
      <c r="D40" s="314">
        <f>'STH 11 SF Areas by Stage'!J38</f>
        <v>44.490000000000009</v>
      </c>
      <c r="E40" s="313">
        <v>0</v>
      </c>
      <c r="F40" s="319">
        <f>'STH 11 SF Areas by Stage'!K38</f>
        <v>1.3200000000000003</v>
      </c>
      <c r="G40" s="313">
        <v>0</v>
      </c>
      <c r="H40" s="313">
        <v>0</v>
      </c>
      <c r="I40" s="316">
        <v>0</v>
      </c>
      <c r="J40" s="313">
        <f t="shared" si="2"/>
        <v>88.361111111111114</v>
      </c>
      <c r="K40" s="313">
        <v>0</v>
      </c>
      <c r="L40" s="316">
        <f t="shared" si="3"/>
        <v>2.1944444444444455</v>
      </c>
      <c r="M40" s="313">
        <f t="shared" si="4"/>
        <v>0</v>
      </c>
      <c r="N40" s="313">
        <f t="shared" si="5"/>
        <v>0</v>
      </c>
      <c r="O40" s="316">
        <f t="shared" si="6"/>
        <v>0</v>
      </c>
      <c r="P40" s="313">
        <v>0</v>
      </c>
      <c r="Q40" s="313">
        <f t="shared" si="14"/>
        <v>11.148148148148149</v>
      </c>
      <c r="R40" s="313">
        <f t="shared" si="8"/>
        <v>0</v>
      </c>
      <c r="S40" s="313">
        <f t="shared" si="9"/>
        <v>0</v>
      </c>
      <c r="T40" s="313">
        <f t="shared" si="10"/>
        <v>1.1796296296296298</v>
      </c>
      <c r="U40" s="317">
        <f t="shared" si="11"/>
        <v>0</v>
      </c>
      <c r="V40" s="317">
        <f t="shared" si="12"/>
        <v>0.72592592592592609</v>
      </c>
      <c r="W40" s="318">
        <f t="shared" si="13"/>
        <v>2750.2335185185188</v>
      </c>
      <c r="X40" s="39"/>
      <c r="Y40" s="40"/>
      <c r="Z40" s="40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ht="13.5" x14ac:dyDescent="0.25">
      <c r="A41" s="246">
        <v>2400</v>
      </c>
      <c r="B41" s="313">
        <f t="shared" si="0"/>
        <v>2400</v>
      </c>
      <c r="C41" s="313">
        <f t="shared" si="1"/>
        <v>50</v>
      </c>
      <c r="D41" s="314">
        <f>'STH 11 SF Areas by Stage'!J39</f>
        <v>37.569999999999993</v>
      </c>
      <c r="E41" s="313">
        <v>0</v>
      </c>
      <c r="F41" s="319">
        <f>'STH 11 SF Areas by Stage'!K39</f>
        <v>2.34</v>
      </c>
      <c r="G41" s="313">
        <v>0</v>
      </c>
      <c r="H41" s="313">
        <v>0</v>
      </c>
      <c r="I41" s="316">
        <v>0</v>
      </c>
      <c r="J41" s="313">
        <f t="shared" si="2"/>
        <v>75.981481481481481</v>
      </c>
      <c r="K41" s="313">
        <v>0</v>
      </c>
      <c r="L41" s="316">
        <f t="shared" si="3"/>
        <v>3.3888888888888888</v>
      </c>
      <c r="M41" s="313">
        <f t="shared" si="4"/>
        <v>0</v>
      </c>
      <c r="N41" s="313">
        <f t="shared" si="5"/>
        <v>0</v>
      </c>
      <c r="O41" s="316">
        <f t="shared" si="6"/>
        <v>0</v>
      </c>
      <c r="P41" s="313">
        <v>0</v>
      </c>
      <c r="Q41" s="313">
        <f t="shared" si="14"/>
        <v>15.38425925925926</v>
      </c>
      <c r="R41" s="313">
        <f t="shared" si="8"/>
        <v>0</v>
      </c>
      <c r="S41" s="313">
        <f t="shared" si="9"/>
        <v>0</v>
      </c>
      <c r="T41" s="313">
        <f t="shared" si="10"/>
        <v>1.1796296296296298</v>
      </c>
      <c r="U41" s="317">
        <f t="shared" si="11"/>
        <v>0</v>
      </c>
      <c r="V41" s="317">
        <f t="shared" si="12"/>
        <v>0.72592592592592609</v>
      </c>
      <c r="W41" s="318">
        <f t="shared" si="13"/>
        <v>2821.9788888888893</v>
      </c>
      <c r="X41" s="39"/>
      <c r="Y41" s="40"/>
      <c r="Z41" s="40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ht="13.5" x14ac:dyDescent="0.25">
      <c r="A42" s="246">
        <v>2450</v>
      </c>
      <c r="B42" s="313">
        <f t="shared" si="0"/>
        <v>2450</v>
      </c>
      <c r="C42" s="313">
        <f t="shared" si="1"/>
        <v>50</v>
      </c>
      <c r="D42" s="314">
        <f>'STH 11 SF Areas by Stage'!J40</f>
        <v>38.69</v>
      </c>
      <c r="E42" s="313">
        <v>0</v>
      </c>
      <c r="F42" s="319">
        <f>'STH 11 SF Areas by Stage'!K40</f>
        <v>7.08</v>
      </c>
      <c r="G42" s="313">
        <v>0</v>
      </c>
      <c r="H42" s="313">
        <v>0</v>
      </c>
      <c r="I42" s="316">
        <v>0</v>
      </c>
      <c r="J42" s="313">
        <f t="shared" si="2"/>
        <v>70.6111111111111</v>
      </c>
      <c r="K42" s="313">
        <v>0</v>
      </c>
      <c r="L42" s="316">
        <f t="shared" si="3"/>
        <v>8.7222222222222214</v>
      </c>
      <c r="M42" s="313">
        <f t="shared" si="4"/>
        <v>0</v>
      </c>
      <c r="N42" s="313">
        <f t="shared" si="5"/>
        <v>0</v>
      </c>
      <c r="O42" s="316">
        <f t="shared" si="6"/>
        <v>0</v>
      </c>
      <c r="P42" s="313">
        <v>0</v>
      </c>
      <c r="Q42" s="313">
        <f t="shared" si="14"/>
        <v>26.287037037037038</v>
      </c>
      <c r="R42" s="313">
        <f t="shared" si="8"/>
        <v>0</v>
      </c>
      <c r="S42" s="313">
        <f t="shared" si="9"/>
        <v>0</v>
      </c>
      <c r="T42" s="313">
        <f t="shared" si="10"/>
        <v>1.1796296296296298</v>
      </c>
      <c r="U42" s="317">
        <f t="shared" si="11"/>
        <v>0</v>
      </c>
      <c r="V42" s="317">
        <f t="shared" si="12"/>
        <v>0.72592592592592609</v>
      </c>
      <c r="W42" s="318">
        <f t="shared" si="13"/>
        <v>2881.6872222222228</v>
      </c>
      <c r="X42" s="39"/>
      <c r="Y42" s="40"/>
      <c r="Z42" s="40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ht="13.5" x14ac:dyDescent="0.25">
      <c r="A43" s="246">
        <v>2500</v>
      </c>
      <c r="B43" s="313">
        <f t="shared" si="0"/>
        <v>2500</v>
      </c>
      <c r="C43" s="313">
        <f t="shared" si="1"/>
        <v>50</v>
      </c>
      <c r="D43" s="314">
        <f>'STH 11 SF Areas by Stage'!J41</f>
        <v>47.440000000000005</v>
      </c>
      <c r="E43" s="313">
        <v>0</v>
      </c>
      <c r="F43" s="319">
        <f>'STH 11 SF Areas by Stage'!K41</f>
        <v>1.96</v>
      </c>
      <c r="G43" s="313">
        <v>0</v>
      </c>
      <c r="H43" s="313">
        <v>0</v>
      </c>
      <c r="I43" s="316">
        <v>0</v>
      </c>
      <c r="J43" s="313">
        <f t="shared" si="2"/>
        <v>79.75</v>
      </c>
      <c r="K43" s="313">
        <v>0</v>
      </c>
      <c r="L43" s="316">
        <f t="shared" si="3"/>
        <v>8.3703703703703685</v>
      </c>
      <c r="M43" s="313">
        <f t="shared" si="4"/>
        <v>0</v>
      </c>
      <c r="N43" s="313">
        <f t="shared" si="5"/>
        <v>0</v>
      </c>
      <c r="O43" s="316">
        <f t="shared" si="6"/>
        <v>0</v>
      </c>
      <c r="P43" s="313">
        <v>0</v>
      </c>
      <c r="Q43" s="313">
        <f t="shared" si="14"/>
        <v>36.75</v>
      </c>
      <c r="R43" s="313">
        <f t="shared" si="8"/>
        <v>0</v>
      </c>
      <c r="S43" s="313">
        <f t="shared" si="9"/>
        <v>0</v>
      </c>
      <c r="T43" s="313">
        <f t="shared" si="10"/>
        <v>1.1796296296296298</v>
      </c>
      <c r="U43" s="317">
        <f t="shared" si="11"/>
        <v>0</v>
      </c>
      <c r="V43" s="317">
        <f t="shared" si="12"/>
        <v>0.72592592592592609</v>
      </c>
      <c r="W43" s="318">
        <f t="shared" si="13"/>
        <v>2950.9742592592597</v>
      </c>
      <c r="X43" s="39"/>
      <c r="Y43" s="40"/>
      <c r="Z43" s="40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ht="13.5" x14ac:dyDescent="0.25">
      <c r="A44" s="246">
        <v>2536</v>
      </c>
      <c r="B44" s="313">
        <f t="shared" si="0"/>
        <v>2536</v>
      </c>
      <c r="C44" s="313">
        <f t="shared" si="1"/>
        <v>36</v>
      </c>
      <c r="D44" s="314">
        <f>'STH 11 SF Areas by Stage'!J42</f>
        <v>58.19</v>
      </c>
      <c r="E44" s="313">
        <v>0</v>
      </c>
      <c r="F44" s="319">
        <f>'STH 11 SF Areas by Stage'!K42</f>
        <v>0</v>
      </c>
      <c r="G44" s="313">
        <v>0</v>
      </c>
      <c r="H44" s="313">
        <v>0</v>
      </c>
      <c r="I44" s="316">
        <v>0</v>
      </c>
      <c r="J44" s="313">
        <f t="shared" si="2"/>
        <v>70.42</v>
      </c>
      <c r="K44" s="313">
        <v>0</v>
      </c>
      <c r="L44" s="316">
        <f t="shared" si="3"/>
        <v>1.3066666666666666</v>
      </c>
      <c r="M44" s="313">
        <f t="shared" si="4"/>
        <v>0</v>
      </c>
      <c r="N44" s="313">
        <f t="shared" si="5"/>
        <v>0</v>
      </c>
      <c r="O44" s="316">
        <f t="shared" si="6"/>
        <v>0</v>
      </c>
      <c r="P44" s="313">
        <v>0</v>
      </c>
      <c r="Q44" s="313">
        <f t="shared" si="14"/>
        <v>38.383333333333333</v>
      </c>
      <c r="R44" s="313">
        <f t="shared" si="8"/>
        <v>0</v>
      </c>
      <c r="S44" s="313">
        <f t="shared" si="9"/>
        <v>0</v>
      </c>
      <c r="T44" s="313">
        <f t="shared" si="10"/>
        <v>1.1796296296296298</v>
      </c>
      <c r="U44" s="317">
        <f t="shared" si="11"/>
        <v>0</v>
      </c>
      <c r="V44" s="317">
        <f t="shared" si="12"/>
        <v>0.72592592592592609</v>
      </c>
      <c r="W44" s="318">
        <f t="shared" si="13"/>
        <v>3019.7609259259266</v>
      </c>
      <c r="X44" s="39"/>
      <c r="Y44" s="40"/>
      <c r="Z44" s="40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ht="13.5" x14ac:dyDescent="0.25">
      <c r="A45" s="246">
        <v>2550</v>
      </c>
      <c r="B45" s="313">
        <f t="shared" si="0"/>
        <v>2550</v>
      </c>
      <c r="C45" s="313">
        <f t="shared" si="1"/>
        <v>14</v>
      </c>
      <c r="D45" s="314">
        <f>'STH 11 SF Areas by Stage'!J43</f>
        <v>52.519999999999996</v>
      </c>
      <c r="E45" s="313">
        <v>0</v>
      </c>
      <c r="F45" s="319">
        <f>'STH 11 SF Areas by Stage'!K43</f>
        <v>2.46</v>
      </c>
      <c r="G45" s="313">
        <v>0</v>
      </c>
      <c r="H45" s="313">
        <v>0</v>
      </c>
      <c r="I45" s="316">
        <v>0</v>
      </c>
      <c r="J45" s="313">
        <f t="shared" si="2"/>
        <v>28.702592592592591</v>
      </c>
      <c r="K45" s="313">
        <v>0</v>
      </c>
      <c r="L45" s="316">
        <f t="shared" si="3"/>
        <v>0.63777777777777778</v>
      </c>
      <c r="M45" s="313">
        <f t="shared" si="4"/>
        <v>0</v>
      </c>
      <c r="N45" s="313">
        <f t="shared" si="5"/>
        <v>0</v>
      </c>
      <c r="O45" s="316">
        <f t="shared" si="6"/>
        <v>0</v>
      </c>
      <c r="P45" s="313">
        <v>0</v>
      </c>
      <c r="Q45" s="313">
        <f t="shared" si="14"/>
        <v>39.180555555555557</v>
      </c>
      <c r="R45" s="313">
        <f t="shared" si="8"/>
        <v>0</v>
      </c>
      <c r="S45" s="313">
        <f t="shared" si="9"/>
        <v>0</v>
      </c>
      <c r="T45" s="313">
        <f t="shared" si="10"/>
        <v>1.1796296296296298</v>
      </c>
      <c r="U45" s="317">
        <f t="shared" si="11"/>
        <v>0</v>
      </c>
      <c r="V45" s="317">
        <f t="shared" si="12"/>
        <v>0.72592592592592609</v>
      </c>
      <c r="W45" s="318">
        <f t="shared" si="13"/>
        <v>3047.6662962962969</v>
      </c>
      <c r="X45" s="39"/>
      <c r="Y45" s="40"/>
      <c r="Z45" s="40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ht="13.5" x14ac:dyDescent="0.25">
      <c r="A46" s="246">
        <v>2600</v>
      </c>
      <c r="B46" s="313">
        <f t="shared" si="0"/>
        <v>2600</v>
      </c>
      <c r="C46" s="313">
        <f t="shared" si="1"/>
        <v>50</v>
      </c>
      <c r="D46" s="314">
        <f>'STH 11 SF Areas by Stage'!J44</f>
        <v>66.649999999999991</v>
      </c>
      <c r="E46" s="313">
        <v>0</v>
      </c>
      <c r="F46" s="319">
        <f>'STH 11 SF Areas by Stage'!K44</f>
        <v>0.4</v>
      </c>
      <c r="G46" s="313">
        <v>0</v>
      </c>
      <c r="H46" s="313">
        <v>0</v>
      </c>
      <c r="I46" s="316">
        <v>0</v>
      </c>
      <c r="J46" s="313">
        <f t="shared" si="2"/>
        <v>110.34259259259258</v>
      </c>
      <c r="K46" s="313">
        <v>0</v>
      </c>
      <c r="L46" s="316">
        <f t="shared" si="3"/>
        <v>2.6481481481481484</v>
      </c>
      <c r="M46" s="313">
        <f t="shared" si="4"/>
        <v>0</v>
      </c>
      <c r="N46" s="313">
        <f t="shared" si="5"/>
        <v>0</v>
      </c>
      <c r="O46" s="316">
        <f t="shared" si="6"/>
        <v>0</v>
      </c>
      <c r="P46" s="313">
        <v>0</v>
      </c>
      <c r="Q46" s="313">
        <f t="shared" si="14"/>
        <v>42.49074074074074</v>
      </c>
      <c r="R46" s="313">
        <f t="shared" si="8"/>
        <v>0</v>
      </c>
      <c r="S46" s="313">
        <f t="shared" si="9"/>
        <v>0</v>
      </c>
      <c r="T46" s="313">
        <f t="shared" si="10"/>
        <v>1.1796296296296298</v>
      </c>
      <c r="U46" s="317">
        <f t="shared" si="11"/>
        <v>0</v>
      </c>
      <c r="V46" s="317">
        <f t="shared" si="12"/>
        <v>0.72592592592592609</v>
      </c>
      <c r="W46" s="318">
        <f t="shared" si="13"/>
        <v>3154.6987037037043</v>
      </c>
      <c r="X46" s="39"/>
      <c r="Y46" s="40"/>
      <c r="Z46" s="40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ht="13.5" x14ac:dyDescent="0.25">
      <c r="A47" s="246">
        <v>2625</v>
      </c>
      <c r="B47" s="313">
        <f t="shared" si="0"/>
        <v>2625</v>
      </c>
      <c r="C47" s="313">
        <f t="shared" si="1"/>
        <v>25</v>
      </c>
      <c r="D47" s="314">
        <f>'STH 11 SF Areas by Stage'!J45</f>
        <v>64.77000000000001</v>
      </c>
      <c r="E47" s="313">
        <v>0</v>
      </c>
      <c r="F47" s="319">
        <f>'STH 11 SF Areas by Stage'!K45</f>
        <v>0.39</v>
      </c>
      <c r="G47" s="313">
        <v>0</v>
      </c>
      <c r="H47" s="313">
        <v>0</v>
      </c>
      <c r="I47" s="316">
        <v>0</v>
      </c>
      <c r="J47" s="313">
        <f t="shared" si="2"/>
        <v>60.842592592592602</v>
      </c>
      <c r="K47" s="313">
        <v>0</v>
      </c>
      <c r="L47" s="316">
        <f t="shared" si="3"/>
        <v>0.36574074074074076</v>
      </c>
      <c r="M47" s="313">
        <f t="shared" si="4"/>
        <v>0</v>
      </c>
      <c r="N47" s="313">
        <f t="shared" si="5"/>
        <v>0</v>
      </c>
      <c r="O47" s="316">
        <f t="shared" si="6"/>
        <v>0</v>
      </c>
      <c r="P47" s="313">
        <v>0</v>
      </c>
      <c r="Q47" s="313">
        <f t="shared" si="14"/>
        <v>42.947916666666664</v>
      </c>
      <c r="R47" s="313">
        <f t="shared" si="8"/>
        <v>0</v>
      </c>
      <c r="S47" s="313">
        <f t="shared" si="9"/>
        <v>0</v>
      </c>
      <c r="T47" s="313">
        <f t="shared" si="10"/>
        <v>1.1796296296296298</v>
      </c>
      <c r="U47" s="317">
        <f t="shared" si="11"/>
        <v>0</v>
      </c>
      <c r="V47" s="317">
        <f t="shared" si="12"/>
        <v>0.72592592592592609</v>
      </c>
      <c r="W47" s="318">
        <f t="shared" si="13"/>
        <v>3215.0841203703708</v>
      </c>
      <c r="X47" s="39"/>
      <c r="Y47" s="40"/>
      <c r="Z47" s="40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ht="13.5" x14ac:dyDescent="0.25">
      <c r="A48" s="246">
        <v>2650</v>
      </c>
      <c r="B48" s="313">
        <f t="shared" si="0"/>
        <v>2650</v>
      </c>
      <c r="C48" s="313">
        <f t="shared" si="1"/>
        <v>25</v>
      </c>
      <c r="D48" s="314">
        <f>'STH 11 SF Areas by Stage'!J46</f>
        <v>60.929999999999993</v>
      </c>
      <c r="E48" s="313">
        <v>0</v>
      </c>
      <c r="F48" s="319">
        <f>'STH 11 SF Areas by Stage'!K46</f>
        <v>0</v>
      </c>
      <c r="G48" s="313">
        <v>0</v>
      </c>
      <c r="H48" s="313">
        <v>0</v>
      </c>
      <c r="I48" s="316">
        <v>0</v>
      </c>
      <c r="J48" s="313">
        <f>AVERAGE(D47:D48)*(C48) / 27</f>
        <v>58.194444444444443</v>
      </c>
      <c r="K48" s="313">
        <v>0</v>
      </c>
      <c r="L48" s="316">
        <f>AVERAGE(F47:F48)*(C48) / 27</f>
        <v>0.18055555555555555</v>
      </c>
      <c r="M48" s="313">
        <f>AVERAGE(G47:G48)*(C48) / 27</f>
        <v>0</v>
      </c>
      <c r="N48" s="313">
        <f>AVERAGE(H47:H48)*(C48) / 27</f>
        <v>0</v>
      </c>
      <c r="O48" s="316">
        <f>AVERAGE(I47:I48)*(C48) / 27</f>
        <v>0</v>
      </c>
      <c r="P48" s="313">
        <v>0</v>
      </c>
      <c r="Q48" s="313">
        <f t="shared" si="14"/>
        <v>43.173611111111107</v>
      </c>
      <c r="R48" s="313">
        <f t="shared" si="8"/>
        <v>0</v>
      </c>
      <c r="S48" s="313">
        <f t="shared" si="9"/>
        <v>0</v>
      </c>
      <c r="T48" s="313">
        <f t="shared" si="10"/>
        <v>1.1796296296296298</v>
      </c>
      <c r="U48" s="317">
        <f t="shared" si="11"/>
        <v>0</v>
      </c>
      <c r="V48" s="317">
        <f t="shared" si="12"/>
        <v>0.72592592592592609</v>
      </c>
      <c r="W48" s="318">
        <f t="shared" si="13"/>
        <v>3273.0528703703708</v>
      </c>
      <c r="X48" s="39"/>
      <c r="Y48" s="40"/>
      <c r="Z48" s="40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ht="13.5" x14ac:dyDescent="0.25">
      <c r="A49" s="246">
        <v>2700</v>
      </c>
      <c r="B49" s="313">
        <f t="shared" si="0"/>
        <v>2700</v>
      </c>
      <c r="C49" s="313">
        <f t="shared" si="1"/>
        <v>50</v>
      </c>
      <c r="D49" s="314">
        <f>'STH 11 SF Areas by Stage'!J47</f>
        <v>51.84</v>
      </c>
      <c r="E49" s="313">
        <v>0</v>
      </c>
      <c r="F49" s="319">
        <f>'STH 11 SF Areas by Stage'!K47</f>
        <v>0.72</v>
      </c>
      <c r="G49" s="313">
        <v>0</v>
      </c>
      <c r="H49" s="313">
        <v>0</v>
      </c>
      <c r="I49" s="316">
        <v>0</v>
      </c>
      <c r="J49" s="313">
        <f t="shared" si="2"/>
        <v>104.41666666666667</v>
      </c>
      <c r="K49" s="313">
        <v>0</v>
      </c>
      <c r="L49" s="316">
        <f t="shared" si="3"/>
        <v>0.66666666666666663</v>
      </c>
      <c r="M49" s="313">
        <f t="shared" si="4"/>
        <v>0</v>
      </c>
      <c r="N49" s="313">
        <f t="shared" si="5"/>
        <v>0</v>
      </c>
      <c r="O49" s="316">
        <f t="shared" si="6"/>
        <v>0</v>
      </c>
      <c r="P49" s="313">
        <v>0</v>
      </c>
      <c r="Q49" s="313">
        <f t="shared" si="14"/>
        <v>44.006944444444443</v>
      </c>
      <c r="R49" s="313">
        <f t="shared" si="8"/>
        <v>0</v>
      </c>
      <c r="S49" s="313">
        <f t="shared" si="9"/>
        <v>0</v>
      </c>
      <c r="T49" s="313">
        <f t="shared" si="10"/>
        <v>1.1796296296296298</v>
      </c>
      <c r="U49" s="317">
        <f t="shared" si="11"/>
        <v>0</v>
      </c>
      <c r="V49" s="317">
        <f t="shared" si="12"/>
        <v>0.72592592592592609</v>
      </c>
      <c r="W49" s="318">
        <f t="shared" si="13"/>
        <v>3376.6362037037043</v>
      </c>
      <c r="X49" s="39"/>
      <c r="Y49" s="40"/>
      <c r="Z49" s="40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ht="13.5" x14ac:dyDescent="0.25">
      <c r="A50" s="246">
        <v>2750</v>
      </c>
      <c r="B50" s="313">
        <f t="shared" si="0"/>
        <v>2750</v>
      </c>
      <c r="C50" s="313">
        <f t="shared" si="1"/>
        <v>50</v>
      </c>
      <c r="D50" s="314">
        <f>'STH 11 SF Areas by Stage'!J48</f>
        <v>38.039999999999992</v>
      </c>
      <c r="E50" s="313">
        <v>0</v>
      </c>
      <c r="F50" s="319">
        <f>'STH 11 SF Areas by Stage'!K48</f>
        <v>0.62000000000000011</v>
      </c>
      <c r="G50" s="313">
        <v>0</v>
      </c>
      <c r="H50" s="313">
        <v>0</v>
      </c>
      <c r="I50" s="316">
        <v>5.2</v>
      </c>
      <c r="J50" s="313">
        <f t="shared" si="2"/>
        <v>83.222222222222229</v>
      </c>
      <c r="K50" s="313">
        <v>0</v>
      </c>
      <c r="L50" s="316">
        <f t="shared" si="3"/>
        <v>1.2407407407407407</v>
      </c>
      <c r="M50" s="313">
        <f t="shared" si="4"/>
        <v>0</v>
      </c>
      <c r="N50" s="313">
        <f t="shared" si="5"/>
        <v>0</v>
      </c>
      <c r="O50" s="316">
        <f t="shared" si="6"/>
        <v>4.8148148148148149</v>
      </c>
      <c r="P50" s="313">
        <v>0</v>
      </c>
      <c r="Q50" s="313">
        <f t="shared" si="14"/>
        <v>40.743055555555557</v>
      </c>
      <c r="R50" s="313">
        <f t="shared" si="8"/>
        <v>0</v>
      </c>
      <c r="S50" s="313">
        <f t="shared" si="9"/>
        <v>0</v>
      </c>
      <c r="T50" s="313">
        <f t="shared" si="10"/>
        <v>7.4388888888888891</v>
      </c>
      <c r="U50" s="317">
        <f t="shared" si="11"/>
        <v>0</v>
      </c>
      <c r="V50" s="317">
        <f t="shared" si="12"/>
        <v>4.5777777777777784</v>
      </c>
      <c r="W50" s="318">
        <f t="shared" si="13"/>
        <v>3463.1223148148156</v>
      </c>
      <c r="X50" s="39"/>
      <c r="Y50" s="40"/>
      <c r="Z50" s="40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ht="13.5" x14ac:dyDescent="0.25">
      <c r="A51" s="246">
        <v>2766</v>
      </c>
      <c r="B51" s="313">
        <f t="shared" si="0"/>
        <v>2766</v>
      </c>
      <c r="C51" s="313">
        <f t="shared" si="1"/>
        <v>16</v>
      </c>
      <c r="D51" s="314">
        <f>'STH 11 SF Areas by Stage'!J49</f>
        <v>33.090000000000003</v>
      </c>
      <c r="E51" s="313">
        <v>0</v>
      </c>
      <c r="F51" s="319">
        <f>'STH 11 SF Areas by Stage'!K49</f>
        <v>1.5</v>
      </c>
      <c r="G51" s="313">
        <v>0</v>
      </c>
      <c r="H51" s="313">
        <v>0</v>
      </c>
      <c r="I51" s="316">
        <v>6.9</v>
      </c>
      <c r="J51" s="313">
        <f t="shared" si="2"/>
        <v>21.075555555555553</v>
      </c>
      <c r="K51" s="313">
        <v>0</v>
      </c>
      <c r="L51" s="316">
        <f t="shared" si="3"/>
        <v>0.62814814814814823</v>
      </c>
      <c r="M51" s="313">
        <f t="shared" si="4"/>
        <v>0</v>
      </c>
      <c r="N51" s="313">
        <f t="shared" si="5"/>
        <v>0</v>
      </c>
      <c r="O51" s="316">
        <f t="shared" si="6"/>
        <v>3.5851851851851855</v>
      </c>
      <c r="P51" s="313">
        <v>0</v>
      </c>
      <c r="Q51" s="313">
        <f t="shared" si="14"/>
        <v>37.94305555555556</v>
      </c>
      <c r="R51" s="313">
        <f t="shared" si="8"/>
        <v>0</v>
      </c>
      <c r="S51" s="313">
        <f t="shared" si="9"/>
        <v>0</v>
      </c>
      <c r="T51" s="313">
        <f t="shared" si="10"/>
        <v>12.09962962962963</v>
      </c>
      <c r="U51" s="317">
        <f t="shared" si="11"/>
        <v>0</v>
      </c>
      <c r="V51" s="317">
        <f t="shared" si="12"/>
        <v>7.4459259259259269</v>
      </c>
      <c r="W51" s="318">
        <f t="shared" si="13"/>
        <v>3486.9978703703709</v>
      </c>
      <c r="X51" s="39"/>
      <c r="Y51" s="40"/>
      <c r="Z51" s="40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ht="13.5" x14ac:dyDescent="0.25">
      <c r="A52" s="246">
        <v>2800</v>
      </c>
      <c r="B52" s="313">
        <f t="shared" si="0"/>
        <v>2800</v>
      </c>
      <c r="C52" s="313">
        <f t="shared" si="1"/>
        <v>34</v>
      </c>
      <c r="D52" s="314">
        <f>'STH 11 SF Areas by Stage'!J50</f>
        <v>31.469999999999992</v>
      </c>
      <c r="E52" s="313">
        <v>0</v>
      </c>
      <c r="F52" s="319">
        <f>'STH 11 SF Areas by Stage'!K50</f>
        <v>0.8400000000000003</v>
      </c>
      <c r="G52" s="313">
        <v>0</v>
      </c>
      <c r="H52" s="313">
        <v>0</v>
      </c>
      <c r="I52" s="316">
        <v>11.9</v>
      </c>
      <c r="J52" s="313">
        <f>AVERAGE(D51:D52)*(C52) / 27</f>
        <v>40.648888888888891</v>
      </c>
      <c r="K52" s="313">
        <v>0</v>
      </c>
      <c r="L52" s="316">
        <f>AVERAGE(F51:F52)*(C52) / 27</f>
        <v>1.4733333333333336</v>
      </c>
      <c r="M52" s="313">
        <f>AVERAGE(G51:G52)*(C52) / 27</f>
        <v>0</v>
      </c>
      <c r="N52" s="313">
        <f>AVERAGE(H51:H52)*(C52) / 27</f>
        <v>0</v>
      </c>
      <c r="O52" s="316">
        <f>AVERAGE(I51:I52)*(C52) / 27</f>
        <v>11.837037037037037</v>
      </c>
      <c r="P52" s="313">
        <v>0</v>
      </c>
      <c r="Q52" s="313">
        <f t="shared" si="14"/>
        <v>27.94768518518519</v>
      </c>
      <c r="R52" s="313">
        <f t="shared" si="8"/>
        <v>0</v>
      </c>
      <c r="S52" s="313">
        <f t="shared" si="9"/>
        <v>0</v>
      </c>
      <c r="T52" s="313">
        <f t="shared" si="10"/>
        <v>27.487777777777779</v>
      </c>
      <c r="U52" s="317">
        <f t="shared" si="11"/>
        <v>0</v>
      </c>
      <c r="V52" s="317">
        <f t="shared" si="12"/>
        <v>16.915555555555557</v>
      </c>
      <c r="W52" s="318">
        <f t="shared" si="13"/>
        <v>3537.6421296296303</v>
      </c>
      <c r="X52" s="39"/>
      <c r="Y52" s="40"/>
      <c r="Z52" s="40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ht="13.5" x14ac:dyDescent="0.25">
      <c r="A53" s="246">
        <v>2850</v>
      </c>
      <c r="B53" s="313">
        <f t="shared" si="0"/>
        <v>2850</v>
      </c>
      <c r="C53" s="313">
        <f t="shared" si="1"/>
        <v>50</v>
      </c>
      <c r="D53" s="314">
        <f>'STH 11 SF Areas by Stage'!J51</f>
        <v>28.529999999999994</v>
      </c>
      <c r="E53" s="313">
        <v>0</v>
      </c>
      <c r="F53" s="319">
        <f>'STH 11 SF Areas by Stage'!K51</f>
        <v>2.58</v>
      </c>
      <c r="G53" s="313">
        <v>0</v>
      </c>
      <c r="H53" s="313">
        <v>0</v>
      </c>
      <c r="I53" s="316">
        <v>11.1</v>
      </c>
      <c r="J53" s="313">
        <f t="shared" ref="J53:J116" si="15">AVERAGE(D52:D53)*(C53) / 27</f>
        <v>55.555555555555536</v>
      </c>
      <c r="K53" s="313">
        <v>0</v>
      </c>
      <c r="L53" s="316">
        <f t="shared" ref="L53:L116" si="16">AVERAGE(F52:F53)*(C53) / 27</f>
        <v>3.1666666666666674</v>
      </c>
      <c r="M53" s="313">
        <f t="shared" ref="M53:M116" si="17">AVERAGE(G52:G53)*(C53) / 27</f>
        <v>0</v>
      </c>
      <c r="N53" s="313">
        <f t="shared" ref="N53:N116" si="18">AVERAGE(H52:H53)*(C53) / 27</f>
        <v>0</v>
      </c>
      <c r="O53" s="316">
        <f t="shared" ref="O53:O116" si="19">AVERAGE(I52:I53)*(C53) / 27</f>
        <v>21.296296296296298</v>
      </c>
      <c r="P53" s="313">
        <v>0</v>
      </c>
      <c r="Q53" s="313">
        <f t="shared" si="14"/>
        <v>10.609722222222228</v>
      </c>
      <c r="R53" s="313">
        <f t="shared" si="8"/>
        <v>0</v>
      </c>
      <c r="S53" s="313">
        <f t="shared" si="9"/>
        <v>0</v>
      </c>
      <c r="T53" s="313">
        <f t="shared" si="10"/>
        <v>55.17296296296297</v>
      </c>
      <c r="U53" s="317">
        <f t="shared" si="11"/>
        <v>0</v>
      </c>
      <c r="V53" s="317">
        <f t="shared" si="12"/>
        <v>33.952592592592595</v>
      </c>
      <c r="W53" s="318">
        <f t="shared" si="13"/>
        <v>3610.535648148149</v>
      </c>
      <c r="X53" s="39"/>
      <c r="Y53" s="40"/>
      <c r="Z53" s="40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ht="13.5" x14ac:dyDescent="0.25">
      <c r="A54" s="246">
        <v>2900</v>
      </c>
      <c r="B54" s="313">
        <f t="shared" si="0"/>
        <v>2900</v>
      </c>
      <c r="C54" s="313">
        <f t="shared" si="1"/>
        <v>50</v>
      </c>
      <c r="D54" s="314">
        <f>'STH 11 SF Areas by Stage'!J52</f>
        <v>30.36</v>
      </c>
      <c r="E54" s="313">
        <v>0</v>
      </c>
      <c r="F54" s="319">
        <f>'STH 11 SF Areas by Stage'!K52</f>
        <v>3.7600000000000002</v>
      </c>
      <c r="G54" s="313">
        <v>0</v>
      </c>
      <c r="H54" s="313">
        <v>0</v>
      </c>
      <c r="I54" s="316">
        <v>16.7</v>
      </c>
      <c r="J54" s="313">
        <f t="shared" si="15"/>
        <v>54.527777777777771</v>
      </c>
      <c r="K54" s="313">
        <v>0</v>
      </c>
      <c r="L54" s="316">
        <f t="shared" si="16"/>
        <v>5.8703703703703702</v>
      </c>
      <c r="M54" s="313">
        <f t="shared" si="17"/>
        <v>0</v>
      </c>
      <c r="N54" s="313">
        <f t="shared" si="18"/>
        <v>0</v>
      </c>
      <c r="O54" s="316">
        <f t="shared" si="19"/>
        <v>25.740740740740737</v>
      </c>
      <c r="P54" s="313">
        <v>0</v>
      </c>
      <c r="Q54" s="313">
        <f t="shared" si="14"/>
        <v>-7.7930555555555507</v>
      </c>
      <c r="R54" s="313">
        <f t="shared" si="8"/>
        <v>0</v>
      </c>
      <c r="S54" s="313">
        <f t="shared" si="9"/>
        <v>0</v>
      </c>
      <c r="T54" s="313">
        <f t="shared" si="10"/>
        <v>88.635925925925932</v>
      </c>
      <c r="U54" s="317">
        <f t="shared" si="11"/>
        <v>0</v>
      </c>
      <c r="V54" s="317">
        <f t="shared" si="12"/>
        <v>54.54518518518519</v>
      </c>
      <c r="W54" s="318">
        <f t="shared" si="13"/>
        <v>3683.4662037037047</v>
      </c>
      <c r="X54" s="39"/>
      <c r="Y54" s="40"/>
      <c r="Z54" s="40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ht="13.5" x14ac:dyDescent="0.25">
      <c r="A55" s="246">
        <v>2950</v>
      </c>
      <c r="B55" s="313">
        <f t="shared" si="0"/>
        <v>2950</v>
      </c>
      <c r="C55" s="313">
        <f t="shared" si="1"/>
        <v>50</v>
      </c>
      <c r="D55" s="314">
        <f>'STH 11 SF Areas by Stage'!J53</f>
        <v>24.6</v>
      </c>
      <c r="E55" s="313">
        <v>0</v>
      </c>
      <c r="F55" s="319">
        <f>'STH 11 SF Areas by Stage'!K53</f>
        <v>3.4299999999999997</v>
      </c>
      <c r="G55" s="313">
        <v>0</v>
      </c>
      <c r="H55" s="313">
        <v>0</v>
      </c>
      <c r="I55" s="316">
        <v>15.8</v>
      </c>
      <c r="J55" s="313">
        <f t="shared" si="15"/>
        <v>50.888888888888886</v>
      </c>
      <c r="K55" s="313">
        <v>0</v>
      </c>
      <c r="L55" s="316">
        <f t="shared" si="16"/>
        <v>6.6574074074074074</v>
      </c>
      <c r="M55" s="313">
        <f t="shared" si="17"/>
        <v>0</v>
      </c>
      <c r="N55" s="313">
        <f t="shared" si="18"/>
        <v>0</v>
      </c>
      <c r="O55" s="316">
        <f t="shared" si="19"/>
        <v>30.092592592592592</v>
      </c>
      <c r="P55" s="313">
        <v>0</v>
      </c>
      <c r="Q55" s="313">
        <f t="shared" si="14"/>
        <v>-29.563888888888886</v>
      </c>
      <c r="R55" s="313">
        <f t="shared" si="8"/>
        <v>0</v>
      </c>
      <c r="S55" s="313">
        <f t="shared" si="9"/>
        <v>0</v>
      </c>
      <c r="T55" s="313">
        <f t="shared" si="10"/>
        <v>127.75629629629631</v>
      </c>
      <c r="U55" s="317">
        <f t="shared" si="11"/>
        <v>0</v>
      </c>
      <c r="V55" s="317">
        <f t="shared" si="12"/>
        <v>78.619259259259266</v>
      </c>
      <c r="W55" s="318">
        <f t="shared" si="13"/>
        <v>3756.1259259259268</v>
      </c>
      <c r="X55" s="39"/>
      <c r="Y55" s="40"/>
      <c r="Z55" s="40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ht="13.5" x14ac:dyDescent="0.25">
      <c r="A56" s="246">
        <v>3000</v>
      </c>
      <c r="B56" s="313">
        <f t="shared" si="0"/>
        <v>3000</v>
      </c>
      <c r="C56" s="313">
        <f t="shared" si="1"/>
        <v>50</v>
      </c>
      <c r="D56" s="314">
        <f>'STH 11 SF Areas by Stage'!J54</f>
        <v>15.780000000000001</v>
      </c>
      <c r="E56" s="313">
        <v>0</v>
      </c>
      <c r="F56" s="319">
        <f>'STH 11 SF Areas by Stage'!K54</f>
        <v>3.1799999999999997</v>
      </c>
      <c r="G56" s="313">
        <v>0</v>
      </c>
      <c r="H56" s="313">
        <v>0</v>
      </c>
      <c r="I56" s="316">
        <v>25.1</v>
      </c>
      <c r="J56" s="313">
        <f t="shared" si="15"/>
        <v>37.388888888888893</v>
      </c>
      <c r="K56" s="313">
        <v>0</v>
      </c>
      <c r="L56" s="316">
        <f t="shared" si="16"/>
        <v>6.1203703703703702</v>
      </c>
      <c r="M56" s="313">
        <f t="shared" si="17"/>
        <v>0</v>
      </c>
      <c r="N56" s="313">
        <f t="shared" si="18"/>
        <v>0</v>
      </c>
      <c r="O56" s="316">
        <f t="shared" si="19"/>
        <v>37.870370370370374</v>
      </c>
      <c r="P56" s="313">
        <v>0</v>
      </c>
      <c r="Q56" s="313">
        <f t="shared" si="14"/>
        <v>-59.783796296296302</v>
      </c>
      <c r="R56" s="313">
        <f t="shared" si="8"/>
        <v>0</v>
      </c>
      <c r="S56" s="313">
        <f t="shared" si="9"/>
        <v>0</v>
      </c>
      <c r="T56" s="313">
        <f t="shared" si="10"/>
        <v>176.98777777777781</v>
      </c>
      <c r="U56" s="317">
        <f t="shared" si="11"/>
        <v>0</v>
      </c>
      <c r="V56" s="317">
        <f t="shared" si="12"/>
        <v>108.91555555555557</v>
      </c>
      <c r="W56" s="318">
        <f t="shared" si="13"/>
        <v>3823.7347222222234</v>
      </c>
      <c r="X56" s="39"/>
      <c r="Y56" s="40"/>
      <c r="Z56" s="40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ht="13.5" x14ac:dyDescent="0.25">
      <c r="A57" s="246">
        <v>3050</v>
      </c>
      <c r="B57" s="313">
        <f t="shared" si="0"/>
        <v>3050</v>
      </c>
      <c r="C57" s="313">
        <f t="shared" si="1"/>
        <v>50</v>
      </c>
      <c r="D57" s="314">
        <f>'STH 11 SF Areas by Stage'!J55</f>
        <v>12.75</v>
      </c>
      <c r="E57" s="313">
        <v>0</v>
      </c>
      <c r="F57" s="319">
        <f>'STH 11 SF Areas by Stage'!K55</f>
        <v>12.41</v>
      </c>
      <c r="G57" s="313">
        <v>0</v>
      </c>
      <c r="H57" s="313">
        <v>0</v>
      </c>
      <c r="I57" s="316">
        <v>18.399999999999999</v>
      </c>
      <c r="J57" s="313">
        <f t="shared" si="15"/>
        <v>26.416666666666668</v>
      </c>
      <c r="K57" s="313">
        <v>0</v>
      </c>
      <c r="L57" s="316">
        <f t="shared" si="16"/>
        <v>14.435185185185185</v>
      </c>
      <c r="M57" s="313">
        <f t="shared" si="17"/>
        <v>0</v>
      </c>
      <c r="N57" s="313">
        <f t="shared" si="18"/>
        <v>0</v>
      </c>
      <c r="O57" s="316">
        <f t="shared" si="19"/>
        <v>40.277777777777779</v>
      </c>
      <c r="P57" s="313">
        <v>0</v>
      </c>
      <c r="Q57" s="313">
        <f t="shared" si="14"/>
        <v>-82.017592592592592</v>
      </c>
      <c r="R57" s="313">
        <f t="shared" si="8"/>
        <v>0</v>
      </c>
      <c r="S57" s="313">
        <f t="shared" si="9"/>
        <v>0</v>
      </c>
      <c r="T57" s="313">
        <f t="shared" si="10"/>
        <v>229.34888888888892</v>
      </c>
      <c r="U57" s="317">
        <f t="shared" si="11"/>
        <v>0</v>
      </c>
      <c r="V57" s="317">
        <f t="shared" si="12"/>
        <v>141.13777777777779</v>
      </c>
      <c r="W57" s="318">
        <f t="shared" si="13"/>
        <v>3872.3851851851864</v>
      </c>
      <c r="X57" s="39"/>
      <c r="Y57" s="40"/>
      <c r="Z57" s="40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ht="13.5" x14ac:dyDescent="0.25">
      <c r="A58" s="246">
        <v>3100</v>
      </c>
      <c r="B58" s="313">
        <f t="shared" si="0"/>
        <v>3100</v>
      </c>
      <c r="C58" s="313">
        <f t="shared" si="1"/>
        <v>50</v>
      </c>
      <c r="D58" s="314">
        <f>'STH 11 SF Areas by Stage'!J56</f>
        <v>25.520000000000003</v>
      </c>
      <c r="E58" s="313">
        <v>0</v>
      </c>
      <c r="F58" s="319">
        <f>'STH 11 SF Areas by Stage'!K56</f>
        <v>4.9700000000000006</v>
      </c>
      <c r="G58" s="313">
        <v>0</v>
      </c>
      <c r="H58" s="313">
        <v>0</v>
      </c>
      <c r="I58" s="316">
        <v>13.3</v>
      </c>
      <c r="J58" s="313">
        <f t="shared" si="15"/>
        <v>35.43518518518519</v>
      </c>
      <c r="K58" s="313">
        <v>0</v>
      </c>
      <c r="L58" s="316">
        <f t="shared" si="16"/>
        <v>16.092592592592595</v>
      </c>
      <c r="M58" s="313">
        <f t="shared" si="17"/>
        <v>0</v>
      </c>
      <c r="N58" s="313">
        <f t="shared" si="18"/>
        <v>0</v>
      </c>
      <c r="O58" s="316">
        <f t="shared" si="19"/>
        <v>29.351851851851851</v>
      </c>
      <c r="P58" s="313">
        <v>0</v>
      </c>
      <c r="Q58" s="313">
        <f t="shared" si="14"/>
        <v>-91.253703703703707</v>
      </c>
      <c r="R58" s="313">
        <f t="shared" si="8"/>
        <v>0</v>
      </c>
      <c r="S58" s="313">
        <f t="shared" si="9"/>
        <v>0</v>
      </c>
      <c r="T58" s="313">
        <f t="shared" si="10"/>
        <v>267.50629629629634</v>
      </c>
      <c r="U58" s="317">
        <f t="shared" si="11"/>
        <v>0</v>
      </c>
      <c r="V58" s="317">
        <f t="shared" si="12"/>
        <v>164.61925925925925</v>
      </c>
      <c r="W58" s="318">
        <f t="shared" si="13"/>
        <v>3917.0564814814825</v>
      </c>
      <c r="X58" s="39"/>
      <c r="Y58" s="40"/>
      <c r="Z58" s="40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ht="13.5" x14ac:dyDescent="0.25">
      <c r="A59" s="246">
        <v>3150</v>
      </c>
      <c r="B59" s="313">
        <f t="shared" si="0"/>
        <v>3150</v>
      </c>
      <c r="C59" s="313">
        <f t="shared" si="1"/>
        <v>50</v>
      </c>
      <c r="D59" s="314">
        <f>'STH 11 SF Areas by Stage'!J57</f>
        <v>44.730000000000004</v>
      </c>
      <c r="E59" s="313">
        <v>0</v>
      </c>
      <c r="F59" s="319">
        <f>'STH 11 SF Areas by Stage'!K57</f>
        <v>2.2400000000000002</v>
      </c>
      <c r="G59" s="313">
        <v>0</v>
      </c>
      <c r="H59" s="313">
        <v>0</v>
      </c>
      <c r="I59" s="316">
        <v>0</v>
      </c>
      <c r="J59" s="313">
        <f t="shared" si="15"/>
        <v>65.046296296296291</v>
      </c>
      <c r="K59" s="313">
        <v>0</v>
      </c>
      <c r="L59" s="316">
        <f t="shared" si="16"/>
        <v>6.6759259259259274</v>
      </c>
      <c r="M59" s="313">
        <f t="shared" si="17"/>
        <v>0</v>
      </c>
      <c r="N59" s="313">
        <f t="shared" si="18"/>
        <v>0</v>
      </c>
      <c r="O59" s="316">
        <f t="shared" si="19"/>
        <v>12.314814814814815</v>
      </c>
      <c r="P59" s="313">
        <v>0</v>
      </c>
      <c r="Q59" s="313">
        <f t="shared" si="14"/>
        <v>-95.223611111111111</v>
      </c>
      <c r="R59" s="313">
        <f t="shared" si="8"/>
        <v>0</v>
      </c>
      <c r="S59" s="313">
        <f t="shared" si="9"/>
        <v>0</v>
      </c>
      <c r="T59" s="313">
        <f t="shared" si="10"/>
        <v>283.51555555555558</v>
      </c>
      <c r="U59" s="317">
        <f t="shared" si="11"/>
        <v>0</v>
      </c>
      <c r="V59" s="317">
        <f t="shared" si="12"/>
        <v>174.4711111111111</v>
      </c>
      <c r="W59" s="318">
        <f t="shared" si="13"/>
        <v>3986.0726851851859</v>
      </c>
      <c r="X59" s="39"/>
      <c r="Y59" s="40"/>
      <c r="Z59" s="40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ht="13.5" x14ac:dyDescent="0.25">
      <c r="A60" s="246">
        <v>3200</v>
      </c>
      <c r="B60" s="313">
        <f t="shared" si="0"/>
        <v>3200</v>
      </c>
      <c r="C60" s="313">
        <f t="shared" si="1"/>
        <v>50</v>
      </c>
      <c r="D60" s="314">
        <f>'STH 11 SF Areas by Stage'!J58</f>
        <v>44.169999999999995</v>
      </c>
      <c r="E60" s="313">
        <v>0</v>
      </c>
      <c r="F60" s="319">
        <f>'STH 11 SF Areas by Stage'!K58</f>
        <v>0.76</v>
      </c>
      <c r="G60" s="313">
        <v>0</v>
      </c>
      <c r="H60" s="313">
        <v>0</v>
      </c>
      <c r="I60" s="316">
        <v>0</v>
      </c>
      <c r="J60" s="313">
        <f t="shared" si="15"/>
        <v>82.31481481481481</v>
      </c>
      <c r="K60" s="313">
        <v>0</v>
      </c>
      <c r="L60" s="316">
        <f t="shared" si="16"/>
        <v>2.7777777777777777</v>
      </c>
      <c r="M60" s="313">
        <f t="shared" si="17"/>
        <v>0</v>
      </c>
      <c r="N60" s="313">
        <f t="shared" si="18"/>
        <v>0</v>
      </c>
      <c r="O60" s="316">
        <f t="shared" si="19"/>
        <v>0</v>
      </c>
      <c r="P60" s="313">
        <v>0</v>
      </c>
      <c r="Q60" s="313">
        <f t="shared" si="14"/>
        <v>-91.751388888888883</v>
      </c>
      <c r="R60" s="313">
        <f t="shared" si="8"/>
        <v>0</v>
      </c>
      <c r="S60" s="313">
        <f t="shared" si="9"/>
        <v>0</v>
      </c>
      <c r="T60" s="313">
        <f t="shared" si="10"/>
        <v>283.51555555555558</v>
      </c>
      <c r="U60" s="317">
        <f t="shared" si="11"/>
        <v>0</v>
      </c>
      <c r="V60" s="317">
        <f t="shared" si="12"/>
        <v>174.4711111111111</v>
      </c>
      <c r="W60" s="318">
        <f t="shared" si="13"/>
        <v>4064.9152777777786</v>
      </c>
      <c r="X60" s="39"/>
      <c r="Y60" s="40"/>
      <c r="Z60" s="40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ht="13.5" x14ac:dyDescent="0.25">
      <c r="A61" s="246">
        <v>3250</v>
      </c>
      <c r="B61" s="313">
        <f t="shared" si="0"/>
        <v>3250</v>
      </c>
      <c r="C61" s="313">
        <f t="shared" si="1"/>
        <v>50</v>
      </c>
      <c r="D61" s="314">
        <f>'STH 11 SF Areas by Stage'!J59</f>
        <v>48.45</v>
      </c>
      <c r="E61" s="313">
        <v>0</v>
      </c>
      <c r="F61" s="319">
        <f>'STH 11 SF Areas by Stage'!K59</f>
        <v>0.38</v>
      </c>
      <c r="G61" s="313">
        <v>0</v>
      </c>
      <c r="H61" s="313">
        <v>0</v>
      </c>
      <c r="I61" s="316">
        <v>0</v>
      </c>
      <c r="J61" s="313">
        <f t="shared" si="15"/>
        <v>85.759259259259252</v>
      </c>
      <c r="K61" s="313">
        <v>0</v>
      </c>
      <c r="L61" s="316">
        <f t="shared" si="16"/>
        <v>1.0555555555555556</v>
      </c>
      <c r="M61" s="313">
        <f t="shared" si="17"/>
        <v>0</v>
      </c>
      <c r="N61" s="313">
        <f t="shared" si="18"/>
        <v>0</v>
      </c>
      <c r="O61" s="316">
        <f t="shared" si="19"/>
        <v>0</v>
      </c>
      <c r="P61" s="313">
        <v>0</v>
      </c>
      <c r="Q61" s="313">
        <f t="shared" si="14"/>
        <v>-90.43194444444444</v>
      </c>
      <c r="R61" s="313">
        <f t="shared" si="8"/>
        <v>0</v>
      </c>
      <c r="S61" s="313">
        <f t="shared" si="9"/>
        <v>0</v>
      </c>
      <c r="T61" s="313">
        <f t="shared" si="10"/>
        <v>283.51555555555558</v>
      </c>
      <c r="U61" s="317">
        <f t="shared" si="11"/>
        <v>0</v>
      </c>
      <c r="V61" s="317">
        <f t="shared" si="12"/>
        <v>174.4711111111111</v>
      </c>
      <c r="W61" s="318">
        <f t="shared" si="13"/>
        <v>4149.3550925925938</v>
      </c>
      <c r="X61" s="39"/>
      <c r="Y61" s="40"/>
      <c r="Z61" s="40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ht="13.5" x14ac:dyDescent="0.25">
      <c r="A62" s="246">
        <v>3300</v>
      </c>
      <c r="B62" s="313">
        <f t="shared" si="0"/>
        <v>3300</v>
      </c>
      <c r="C62" s="313">
        <f t="shared" si="1"/>
        <v>50</v>
      </c>
      <c r="D62" s="314">
        <f>'STH 11 SF Areas by Stage'!J60</f>
        <v>54.239999999999981</v>
      </c>
      <c r="E62" s="313">
        <v>0</v>
      </c>
      <c r="F62" s="319">
        <f>'STH 11 SF Areas by Stage'!K60</f>
        <v>0.37</v>
      </c>
      <c r="G62" s="313">
        <v>0</v>
      </c>
      <c r="H62" s="313">
        <v>0</v>
      </c>
      <c r="I62" s="316">
        <v>0</v>
      </c>
      <c r="J62" s="313">
        <f t="shared" si="15"/>
        <v>95.083333333333314</v>
      </c>
      <c r="K62" s="313">
        <v>0</v>
      </c>
      <c r="L62" s="316">
        <f t="shared" si="16"/>
        <v>0.69444444444444442</v>
      </c>
      <c r="M62" s="313">
        <f t="shared" si="17"/>
        <v>0</v>
      </c>
      <c r="N62" s="313">
        <f t="shared" si="18"/>
        <v>0</v>
      </c>
      <c r="O62" s="316">
        <f t="shared" si="19"/>
        <v>0</v>
      </c>
      <c r="P62" s="313">
        <v>0</v>
      </c>
      <c r="Q62" s="313">
        <f t="shared" si="14"/>
        <v>-89.563888888888883</v>
      </c>
      <c r="R62" s="313">
        <f t="shared" si="8"/>
        <v>0</v>
      </c>
      <c r="S62" s="313">
        <f t="shared" si="9"/>
        <v>0</v>
      </c>
      <c r="T62" s="313">
        <f t="shared" si="10"/>
        <v>283.51555555555558</v>
      </c>
      <c r="U62" s="317">
        <f t="shared" si="11"/>
        <v>0</v>
      </c>
      <c r="V62" s="317">
        <f t="shared" si="12"/>
        <v>174.4711111111111</v>
      </c>
      <c r="W62" s="318">
        <f t="shared" si="13"/>
        <v>4243.5703703703712</v>
      </c>
      <c r="X62" s="39"/>
      <c r="Y62" s="40"/>
      <c r="Z62" s="40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ht="13.5" x14ac:dyDescent="0.25">
      <c r="A63" s="246">
        <v>3350</v>
      </c>
      <c r="B63" s="313">
        <f t="shared" si="0"/>
        <v>3350</v>
      </c>
      <c r="C63" s="313">
        <f t="shared" si="1"/>
        <v>50</v>
      </c>
      <c r="D63" s="314">
        <f>'STH 11 SF Areas by Stage'!J61</f>
        <v>71.37</v>
      </c>
      <c r="E63" s="313">
        <v>0</v>
      </c>
      <c r="F63" s="319">
        <f>'STH 11 SF Areas by Stage'!K61</f>
        <v>0</v>
      </c>
      <c r="G63" s="313">
        <v>0</v>
      </c>
      <c r="H63" s="313">
        <v>0</v>
      </c>
      <c r="I63" s="316">
        <v>0</v>
      </c>
      <c r="J63" s="313">
        <f t="shared" si="15"/>
        <v>116.30555555555554</v>
      </c>
      <c r="K63" s="313">
        <v>0</v>
      </c>
      <c r="L63" s="316">
        <f t="shared" si="16"/>
        <v>0.34259259259259262</v>
      </c>
      <c r="M63" s="313">
        <f t="shared" si="17"/>
        <v>0</v>
      </c>
      <c r="N63" s="313">
        <f t="shared" si="18"/>
        <v>0</v>
      </c>
      <c r="O63" s="316">
        <f t="shared" si="19"/>
        <v>0</v>
      </c>
      <c r="P63" s="313">
        <v>0</v>
      </c>
      <c r="Q63" s="313">
        <f t="shared" si="14"/>
        <v>-89.135648148148135</v>
      </c>
      <c r="R63" s="313">
        <f t="shared" si="8"/>
        <v>0</v>
      </c>
      <c r="S63" s="313">
        <f t="shared" si="9"/>
        <v>0</v>
      </c>
      <c r="T63" s="313">
        <f t="shared" si="10"/>
        <v>283.51555555555558</v>
      </c>
      <c r="U63" s="317">
        <f t="shared" si="11"/>
        <v>0</v>
      </c>
      <c r="V63" s="317">
        <f t="shared" si="12"/>
        <v>174.4711111111111</v>
      </c>
      <c r="W63" s="318">
        <f t="shared" si="13"/>
        <v>4359.4476851851859</v>
      </c>
      <c r="X63" s="39"/>
      <c r="Y63" s="40"/>
      <c r="Z63" s="40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ht="13.5" x14ac:dyDescent="0.25">
      <c r="A64" s="246">
        <v>3400</v>
      </c>
      <c r="B64" s="313">
        <f t="shared" si="0"/>
        <v>3400</v>
      </c>
      <c r="C64" s="313">
        <f t="shared" si="1"/>
        <v>50</v>
      </c>
      <c r="D64" s="314">
        <f>'STH 11 SF Areas by Stage'!J62</f>
        <v>55.829999999999984</v>
      </c>
      <c r="E64" s="313">
        <v>0</v>
      </c>
      <c r="F64" s="319">
        <f>'STH 11 SF Areas by Stage'!K62</f>
        <v>0</v>
      </c>
      <c r="G64" s="313">
        <v>0</v>
      </c>
      <c r="H64" s="313">
        <v>0</v>
      </c>
      <c r="I64" s="316">
        <v>0</v>
      </c>
      <c r="J64" s="313">
        <f t="shared" si="15"/>
        <v>117.77777777777776</v>
      </c>
      <c r="K64" s="313">
        <v>0</v>
      </c>
      <c r="L64" s="316">
        <f t="shared" si="16"/>
        <v>0</v>
      </c>
      <c r="M64" s="313">
        <f t="shared" si="17"/>
        <v>0</v>
      </c>
      <c r="N64" s="313">
        <f t="shared" si="18"/>
        <v>0</v>
      </c>
      <c r="O64" s="316">
        <f t="shared" si="19"/>
        <v>0</v>
      </c>
      <c r="P64" s="313">
        <v>0</v>
      </c>
      <c r="Q64" s="313">
        <f t="shared" si="14"/>
        <v>-89.135648148148135</v>
      </c>
      <c r="R64" s="313">
        <f t="shared" si="8"/>
        <v>0</v>
      </c>
      <c r="S64" s="313">
        <f t="shared" si="9"/>
        <v>0</v>
      </c>
      <c r="T64" s="313">
        <f t="shared" si="10"/>
        <v>283.51555555555558</v>
      </c>
      <c r="U64" s="317">
        <f t="shared" si="11"/>
        <v>0</v>
      </c>
      <c r="V64" s="317">
        <f t="shared" si="12"/>
        <v>174.4711111111111</v>
      </c>
      <c r="W64" s="318">
        <f t="shared" si="13"/>
        <v>4477.2254629629633</v>
      </c>
      <c r="X64" s="39"/>
      <c r="Y64" s="40"/>
      <c r="Z64" s="40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ht="13.5" x14ac:dyDescent="0.25">
      <c r="A65" s="246">
        <v>3450</v>
      </c>
      <c r="B65" s="313">
        <f t="shared" si="0"/>
        <v>3450</v>
      </c>
      <c r="C65" s="313">
        <f t="shared" si="1"/>
        <v>50</v>
      </c>
      <c r="D65" s="314">
        <f>'STH 11 SF Areas by Stage'!J63</f>
        <v>37.269999999999996</v>
      </c>
      <c r="E65" s="313">
        <v>0</v>
      </c>
      <c r="F65" s="319">
        <f>'STH 11 SF Areas by Stage'!K63</f>
        <v>0</v>
      </c>
      <c r="G65" s="313">
        <v>0</v>
      </c>
      <c r="H65" s="313">
        <v>0</v>
      </c>
      <c r="I65" s="316">
        <v>0</v>
      </c>
      <c r="J65" s="313">
        <f t="shared" si="15"/>
        <v>86.203703703703681</v>
      </c>
      <c r="K65" s="313">
        <v>0</v>
      </c>
      <c r="L65" s="316">
        <f t="shared" si="16"/>
        <v>0</v>
      </c>
      <c r="M65" s="313">
        <f t="shared" si="17"/>
        <v>0</v>
      </c>
      <c r="N65" s="313">
        <f t="shared" si="18"/>
        <v>0</v>
      </c>
      <c r="O65" s="316">
        <f t="shared" si="19"/>
        <v>0</v>
      </c>
      <c r="P65" s="313">
        <v>0</v>
      </c>
      <c r="Q65" s="313">
        <f t="shared" si="14"/>
        <v>-89.135648148148135</v>
      </c>
      <c r="R65" s="313">
        <f t="shared" si="8"/>
        <v>0</v>
      </c>
      <c r="S65" s="313">
        <f t="shared" si="9"/>
        <v>0</v>
      </c>
      <c r="T65" s="313">
        <f t="shared" si="10"/>
        <v>283.51555555555558</v>
      </c>
      <c r="U65" s="317">
        <f t="shared" si="11"/>
        <v>0</v>
      </c>
      <c r="V65" s="317">
        <f t="shared" si="12"/>
        <v>174.4711111111111</v>
      </c>
      <c r="W65" s="318">
        <f t="shared" si="13"/>
        <v>4563.4291666666668</v>
      </c>
      <c r="X65" s="39"/>
      <c r="Y65" s="40"/>
      <c r="Z65" s="40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ht="13.5" x14ac:dyDescent="0.25">
      <c r="A66" s="246">
        <v>3500</v>
      </c>
      <c r="B66" s="313">
        <f t="shared" si="0"/>
        <v>3500</v>
      </c>
      <c r="C66" s="313">
        <f t="shared" si="1"/>
        <v>50</v>
      </c>
      <c r="D66" s="314">
        <f>'STH 11 SF Areas by Stage'!J64</f>
        <v>38.840000000000003</v>
      </c>
      <c r="E66" s="313">
        <v>0</v>
      </c>
      <c r="F66" s="319">
        <f>'STH 11 SF Areas by Stage'!K64</f>
        <v>0</v>
      </c>
      <c r="G66" s="313">
        <v>0</v>
      </c>
      <c r="H66" s="313">
        <v>0</v>
      </c>
      <c r="I66" s="316">
        <v>0</v>
      </c>
      <c r="J66" s="313">
        <f t="shared" si="15"/>
        <v>70.472222222222229</v>
      </c>
      <c r="K66" s="313">
        <v>0</v>
      </c>
      <c r="L66" s="316">
        <f t="shared" si="16"/>
        <v>0</v>
      </c>
      <c r="M66" s="313">
        <f t="shared" si="17"/>
        <v>0</v>
      </c>
      <c r="N66" s="313">
        <f t="shared" si="18"/>
        <v>0</v>
      </c>
      <c r="O66" s="316">
        <f t="shared" si="19"/>
        <v>0</v>
      </c>
      <c r="P66" s="313">
        <v>0</v>
      </c>
      <c r="Q66" s="313">
        <f t="shared" si="14"/>
        <v>-89.135648148148135</v>
      </c>
      <c r="R66" s="313">
        <f t="shared" si="8"/>
        <v>0</v>
      </c>
      <c r="S66" s="313">
        <f t="shared" si="9"/>
        <v>0</v>
      </c>
      <c r="T66" s="313">
        <f t="shared" si="10"/>
        <v>283.51555555555558</v>
      </c>
      <c r="U66" s="317">
        <f t="shared" si="11"/>
        <v>0</v>
      </c>
      <c r="V66" s="317">
        <f t="shared" si="12"/>
        <v>174.4711111111111</v>
      </c>
      <c r="W66" s="318">
        <f t="shared" si="13"/>
        <v>4633.9013888888894</v>
      </c>
      <c r="X66" s="39"/>
      <c r="Y66" s="40"/>
      <c r="Z66" s="40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ht="13.5" x14ac:dyDescent="0.25">
      <c r="A67" s="246">
        <v>3550</v>
      </c>
      <c r="B67" s="313">
        <f t="shared" si="0"/>
        <v>3550</v>
      </c>
      <c r="C67" s="313">
        <f t="shared" si="1"/>
        <v>50</v>
      </c>
      <c r="D67" s="314">
        <f>'STH 11 SF Areas by Stage'!J65</f>
        <v>43.72</v>
      </c>
      <c r="E67" s="313">
        <v>0</v>
      </c>
      <c r="F67" s="319">
        <f>'STH 11 SF Areas by Stage'!K65</f>
        <v>0.64</v>
      </c>
      <c r="G67" s="313">
        <v>0</v>
      </c>
      <c r="H67" s="313">
        <v>0</v>
      </c>
      <c r="I67" s="316">
        <v>0</v>
      </c>
      <c r="J67" s="313">
        <f t="shared" si="15"/>
        <v>76.444444444444443</v>
      </c>
      <c r="K67" s="313">
        <v>0</v>
      </c>
      <c r="L67" s="316">
        <f t="shared" si="16"/>
        <v>0.59259259259259256</v>
      </c>
      <c r="M67" s="313">
        <f t="shared" si="17"/>
        <v>0</v>
      </c>
      <c r="N67" s="313">
        <f t="shared" si="18"/>
        <v>0</v>
      </c>
      <c r="O67" s="316">
        <f t="shared" si="19"/>
        <v>0</v>
      </c>
      <c r="P67" s="313">
        <v>0</v>
      </c>
      <c r="Q67" s="313">
        <f t="shared" si="14"/>
        <v>-88.394907407407388</v>
      </c>
      <c r="R67" s="313">
        <f t="shared" si="8"/>
        <v>0</v>
      </c>
      <c r="S67" s="313">
        <f t="shared" si="9"/>
        <v>0</v>
      </c>
      <c r="T67" s="313">
        <f t="shared" si="10"/>
        <v>283.51555555555558</v>
      </c>
      <c r="U67" s="317">
        <f t="shared" si="11"/>
        <v>0</v>
      </c>
      <c r="V67" s="317">
        <f t="shared" si="12"/>
        <v>174.4711111111111</v>
      </c>
      <c r="W67" s="318">
        <f t="shared" si="13"/>
        <v>4709.6050925925929</v>
      </c>
      <c r="X67" s="39"/>
      <c r="Y67" s="40"/>
      <c r="Z67" s="40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ht="13.5" x14ac:dyDescent="0.25">
      <c r="A68" s="246">
        <v>3600</v>
      </c>
      <c r="B68" s="313">
        <f t="shared" si="0"/>
        <v>3600</v>
      </c>
      <c r="C68" s="313">
        <f t="shared" si="1"/>
        <v>50</v>
      </c>
      <c r="D68" s="314">
        <f>'STH 11 SF Areas by Stage'!J66</f>
        <v>35.009999999999991</v>
      </c>
      <c r="E68" s="313">
        <v>0</v>
      </c>
      <c r="F68" s="319">
        <f>'STH 11 SF Areas by Stage'!K66</f>
        <v>0.85</v>
      </c>
      <c r="G68" s="313">
        <v>0</v>
      </c>
      <c r="H68" s="313">
        <v>0</v>
      </c>
      <c r="I68" s="316">
        <v>0</v>
      </c>
      <c r="J68" s="313">
        <f t="shared" si="15"/>
        <v>72.898148148148138</v>
      </c>
      <c r="K68" s="313">
        <v>0</v>
      </c>
      <c r="L68" s="316">
        <f t="shared" si="16"/>
        <v>1.3796296296296295</v>
      </c>
      <c r="M68" s="313">
        <f t="shared" si="17"/>
        <v>0</v>
      </c>
      <c r="N68" s="313">
        <f t="shared" si="18"/>
        <v>0</v>
      </c>
      <c r="O68" s="316">
        <f t="shared" si="19"/>
        <v>0</v>
      </c>
      <c r="P68" s="313">
        <v>0</v>
      </c>
      <c r="Q68" s="313">
        <f t="shared" si="14"/>
        <v>-86.67037037037035</v>
      </c>
      <c r="R68" s="313">
        <f t="shared" si="8"/>
        <v>0</v>
      </c>
      <c r="S68" s="313">
        <f t="shared" si="9"/>
        <v>0</v>
      </c>
      <c r="T68" s="313">
        <f t="shared" si="10"/>
        <v>283.51555555555558</v>
      </c>
      <c r="U68" s="317">
        <f t="shared" si="11"/>
        <v>0</v>
      </c>
      <c r="V68" s="317">
        <f t="shared" si="12"/>
        <v>174.4711111111111</v>
      </c>
      <c r="W68" s="318">
        <f t="shared" si="13"/>
        <v>4780.7787037037042</v>
      </c>
      <c r="X68" s="39"/>
      <c r="Y68" s="40"/>
      <c r="Z68" s="40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ht="13.5" x14ac:dyDescent="0.25">
      <c r="A69" s="246">
        <v>3650</v>
      </c>
      <c r="B69" s="313">
        <f t="shared" si="0"/>
        <v>3650</v>
      </c>
      <c r="C69" s="313">
        <f t="shared" si="1"/>
        <v>50</v>
      </c>
      <c r="D69" s="314">
        <f>'STH 11 SF Areas by Stage'!J67</f>
        <v>34.629999999999995</v>
      </c>
      <c r="E69" s="313">
        <v>0</v>
      </c>
      <c r="F69" s="319">
        <f>'STH 11 SF Areas by Stage'!K67</f>
        <v>0.9</v>
      </c>
      <c r="G69" s="313">
        <v>0</v>
      </c>
      <c r="H69" s="313">
        <v>0</v>
      </c>
      <c r="I69" s="316">
        <v>0</v>
      </c>
      <c r="J69" s="313">
        <f t="shared" si="15"/>
        <v>64.481481481481467</v>
      </c>
      <c r="K69" s="313">
        <v>0</v>
      </c>
      <c r="L69" s="316">
        <f t="shared" si="16"/>
        <v>1.6203703703703705</v>
      </c>
      <c r="M69" s="313">
        <f t="shared" si="17"/>
        <v>0</v>
      </c>
      <c r="N69" s="313">
        <f t="shared" si="18"/>
        <v>0</v>
      </c>
      <c r="O69" s="316">
        <f t="shared" si="19"/>
        <v>0</v>
      </c>
      <c r="P69" s="313">
        <v>0</v>
      </c>
      <c r="Q69" s="313">
        <f t="shared" si="14"/>
        <v>-84.644907407407388</v>
      </c>
      <c r="R69" s="313">
        <f t="shared" si="8"/>
        <v>0</v>
      </c>
      <c r="S69" s="313">
        <f t="shared" si="9"/>
        <v>0</v>
      </c>
      <c r="T69" s="313">
        <f t="shared" si="10"/>
        <v>283.51555555555558</v>
      </c>
      <c r="U69" s="317">
        <f t="shared" si="11"/>
        <v>0</v>
      </c>
      <c r="V69" s="317">
        <f t="shared" si="12"/>
        <v>174.4711111111111</v>
      </c>
      <c r="W69" s="318">
        <f t="shared" si="13"/>
        <v>4843.2347222222224</v>
      </c>
      <c r="X69" s="39"/>
      <c r="Y69" s="40"/>
      <c r="Z69" s="40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ht="13.5" x14ac:dyDescent="0.25">
      <c r="A70" s="246">
        <v>3700</v>
      </c>
      <c r="B70" s="313">
        <f t="shared" si="0"/>
        <v>3700</v>
      </c>
      <c r="C70" s="313">
        <f t="shared" si="1"/>
        <v>50</v>
      </c>
      <c r="D70" s="314">
        <f>'STH 11 SF Areas by Stage'!J68</f>
        <v>36.33</v>
      </c>
      <c r="E70" s="313">
        <v>0</v>
      </c>
      <c r="F70" s="319">
        <f>'STH 11 SF Areas by Stage'!K68</f>
        <v>0.8</v>
      </c>
      <c r="G70" s="313">
        <v>0</v>
      </c>
      <c r="H70" s="313">
        <v>0</v>
      </c>
      <c r="I70" s="316">
        <v>0</v>
      </c>
      <c r="J70" s="313">
        <f t="shared" si="15"/>
        <v>65.703703703703695</v>
      </c>
      <c r="K70" s="313">
        <v>0</v>
      </c>
      <c r="L70" s="316">
        <f t="shared" si="16"/>
        <v>1.5740740740740744</v>
      </c>
      <c r="M70" s="313">
        <f t="shared" si="17"/>
        <v>0</v>
      </c>
      <c r="N70" s="313">
        <f t="shared" si="18"/>
        <v>0</v>
      </c>
      <c r="O70" s="316">
        <f t="shared" si="19"/>
        <v>0</v>
      </c>
      <c r="P70" s="313">
        <v>0</v>
      </c>
      <c r="Q70" s="313">
        <f t="shared" si="14"/>
        <v>-82.677314814814792</v>
      </c>
      <c r="R70" s="313">
        <f t="shared" si="8"/>
        <v>0</v>
      </c>
      <c r="S70" s="313">
        <f t="shared" si="9"/>
        <v>0</v>
      </c>
      <c r="T70" s="313">
        <f t="shared" si="10"/>
        <v>283.51555555555558</v>
      </c>
      <c r="U70" s="317">
        <f t="shared" si="11"/>
        <v>0</v>
      </c>
      <c r="V70" s="317">
        <f t="shared" si="12"/>
        <v>174.4711111111111</v>
      </c>
      <c r="W70" s="318">
        <f t="shared" si="13"/>
        <v>4906.9708333333338</v>
      </c>
      <c r="X70" s="39"/>
      <c r="Y70" s="40"/>
      <c r="Z70" s="40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ht="13.5" x14ac:dyDescent="0.25">
      <c r="A71" s="246">
        <v>3750</v>
      </c>
      <c r="B71" s="313">
        <f t="shared" ref="B71:B134" si="20">A71</f>
        <v>3750</v>
      </c>
      <c r="C71" s="313">
        <f t="shared" ref="C71:C134" si="21">B71- B70</f>
        <v>50</v>
      </c>
      <c r="D71" s="314">
        <f>'STH 11 SF Areas by Stage'!J69</f>
        <v>46.539999999999992</v>
      </c>
      <c r="E71" s="313">
        <v>0</v>
      </c>
      <c r="F71" s="319">
        <f>'STH 11 SF Areas by Stage'!K69</f>
        <v>0.59</v>
      </c>
      <c r="G71" s="313">
        <v>0</v>
      </c>
      <c r="H71" s="313">
        <v>0</v>
      </c>
      <c r="I71" s="316">
        <v>0</v>
      </c>
      <c r="J71" s="313">
        <f t="shared" si="15"/>
        <v>76.731481481481467</v>
      </c>
      <c r="K71" s="313">
        <v>0</v>
      </c>
      <c r="L71" s="316">
        <f t="shared" si="16"/>
        <v>1.287037037037037</v>
      </c>
      <c r="M71" s="313">
        <f t="shared" si="17"/>
        <v>0</v>
      </c>
      <c r="N71" s="313">
        <f t="shared" si="18"/>
        <v>0</v>
      </c>
      <c r="O71" s="316">
        <f t="shared" si="19"/>
        <v>0</v>
      </c>
      <c r="P71" s="313">
        <v>0</v>
      </c>
      <c r="Q71" s="313">
        <f t="shared" si="14"/>
        <v>-81.068518518518502</v>
      </c>
      <c r="R71" s="313">
        <f t="shared" si="8"/>
        <v>0</v>
      </c>
      <c r="S71" s="313">
        <f t="shared" si="9"/>
        <v>0</v>
      </c>
      <c r="T71" s="313">
        <f t="shared" si="10"/>
        <v>283.51555555555558</v>
      </c>
      <c r="U71" s="317">
        <f t="shared" si="11"/>
        <v>0</v>
      </c>
      <c r="V71" s="317">
        <f t="shared" si="12"/>
        <v>174.4711111111111</v>
      </c>
      <c r="W71" s="318">
        <f t="shared" si="13"/>
        <v>4982.093518518519</v>
      </c>
      <c r="X71" s="39"/>
      <c r="Y71" s="40"/>
      <c r="Z71" s="40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ht="13.5" x14ac:dyDescent="0.25">
      <c r="A72" s="246">
        <v>3800</v>
      </c>
      <c r="B72" s="313">
        <f t="shared" si="20"/>
        <v>3800</v>
      </c>
      <c r="C72" s="313">
        <f t="shared" si="21"/>
        <v>50</v>
      </c>
      <c r="D72" s="314">
        <f>'STH 11 SF Areas by Stage'!J70</f>
        <v>45.350000000000009</v>
      </c>
      <c r="E72" s="313">
        <v>0</v>
      </c>
      <c r="F72" s="319">
        <f>'STH 11 SF Areas by Stage'!K70</f>
        <v>0.69</v>
      </c>
      <c r="G72" s="313">
        <v>0</v>
      </c>
      <c r="H72" s="313">
        <v>0</v>
      </c>
      <c r="I72" s="316">
        <v>0</v>
      </c>
      <c r="J72" s="313">
        <f t="shared" si="15"/>
        <v>85.083333333333329</v>
      </c>
      <c r="K72" s="313">
        <v>0</v>
      </c>
      <c r="L72" s="316">
        <f t="shared" si="16"/>
        <v>1.1851851851851851</v>
      </c>
      <c r="M72" s="313">
        <f t="shared" si="17"/>
        <v>0</v>
      </c>
      <c r="N72" s="313">
        <f t="shared" si="18"/>
        <v>0</v>
      </c>
      <c r="O72" s="316">
        <f t="shared" si="19"/>
        <v>0</v>
      </c>
      <c r="P72" s="313">
        <v>0</v>
      </c>
      <c r="Q72" s="313">
        <f t="shared" si="14"/>
        <v>-79.587037037037021</v>
      </c>
      <c r="R72" s="313">
        <f t="shared" ref="R72:R135" si="22">M72* $R$4 + R71</f>
        <v>0</v>
      </c>
      <c r="S72" s="313">
        <f t="shared" ref="S72:S135" si="23">N72* $S$4 + S71</f>
        <v>0</v>
      </c>
      <c r="T72" s="313">
        <f t="shared" ref="T72:T135" si="24">O72*$T$4 + T71</f>
        <v>283.51555555555558</v>
      </c>
      <c r="U72" s="317">
        <f t="shared" ref="U72:U135" si="25">M72* $U$4 + U71</f>
        <v>0</v>
      </c>
      <c r="V72" s="317">
        <f t="shared" ref="V72:V135" si="26">O72*$V$4 + V71</f>
        <v>174.4711111111111</v>
      </c>
      <c r="W72" s="318">
        <f t="shared" ref="W72:W135" si="27">(AVERAGE(D71:D72)*(C72) / 27)-K72 - ((L72- (N72* $S$4)- (M72* $U$4)- (O72* $V$4))* $Q$4)+ W71</f>
        <v>5065.6953703703712</v>
      </c>
      <c r="X72" s="39"/>
      <c r="Y72" s="40"/>
      <c r="Z72" s="40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ht="13.5" x14ac:dyDescent="0.25">
      <c r="A73" s="246">
        <v>3850</v>
      </c>
      <c r="B73" s="313">
        <f t="shared" si="20"/>
        <v>3850</v>
      </c>
      <c r="C73" s="313">
        <f t="shared" si="21"/>
        <v>50</v>
      </c>
      <c r="D73" s="314">
        <f>'STH 11 SF Areas by Stage'!J71</f>
        <v>46.110000000000014</v>
      </c>
      <c r="E73" s="313">
        <v>0</v>
      </c>
      <c r="F73" s="319">
        <f>'STH 11 SF Areas by Stage'!K71</f>
        <v>0.09</v>
      </c>
      <c r="G73" s="313">
        <v>0</v>
      </c>
      <c r="H73" s="313">
        <v>0</v>
      </c>
      <c r="I73" s="316">
        <v>0</v>
      </c>
      <c r="J73" s="313">
        <f t="shared" si="15"/>
        <v>84.685185185185205</v>
      </c>
      <c r="K73" s="313">
        <v>0</v>
      </c>
      <c r="L73" s="316">
        <f t="shared" si="16"/>
        <v>0.7222222222222221</v>
      </c>
      <c r="M73" s="313">
        <f t="shared" si="17"/>
        <v>0</v>
      </c>
      <c r="N73" s="313">
        <f t="shared" si="18"/>
        <v>0</v>
      </c>
      <c r="O73" s="316">
        <f t="shared" si="19"/>
        <v>0</v>
      </c>
      <c r="P73" s="313">
        <v>0</v>
      </c>
      <c r="Q73" s="313">
        <f t="shared" si="14"/>
        <v>-78.68425925925925</v>
      </c>
      <c r="R73" s="313">
        <f t="shared" si="22"/>
        <v>0</v>
      </c>
      <c r="S73" s="313">
        <f t="shared" si="23"/>
        <v>0</v>
      </c>
      <c r="T73" s="313">
        <f t="shared" si="24"/>
        <v>283.51555555555558</v>
      </c>
      <c r="U73" s="317">
        <f t="shared" si="25"/>
        <v>0</v>
      </c>
      <c r="V73" s="317">
        <f t="shared" si="26"/>
        <v>174.4711111111111</v>
      </c>
      <c r="W73" s="318">
        <f t="shared" si="27"/>
        <v>5149.477777777779</v>
      </c>
      <c r="X73" s="39"/>
      <c r="Y73" s="40"/>
      <c r="Z73" s="40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ht="13.5" x14ac:dyDescent="0.25">
      <c r="A74" s="246">
        <v>3900</v>
      </c>
      <c r="B74" s="313">
        <f t="shared" si="20"/>
        <v>3900</v>
      </c>
      <c r="C74" s="313">
        <f t="shared" si="21"/>
        <v>50</v>
      </c>
      <c r="D74" s="314">
        <f>'STH 11 SF Areas by Stage'!J72</f>
        <v>61.72</v>
      </c>
      <c r="E74" s="313">
        <v>0</v>
      </c>
      <c r="F74" s="319">
        <f>'STH 11 SF Areas by Stage'!K72</f>
        <v>0</v>
      </c>
      <c r="G74" s="313">
        <v>0</v>
      </c>
      <c r="H74" s="313">
        <v>0</v>
      </c>
      <c r="I74" s="316">
        <v>0</v>
      </c>
      <c r="J74" s="313">
        <f t="shared" si="15"/>
        <v>99.842592592592609</v>
      </c>
      <c r="K74" s="313">
        <v>0</v>
      </c>
      <c r="L74" s="316">
        <f t="shared" si="16"/>
        <v>8.3333333333333329E-2</v>
      </c>
      <c r="M74" s="313">
        <f t="shared" si="17"/>
        <v>0</v>
      </c>
      <c r="N74" s="313">
        <f t="shared" si="18"/>
        <v>0</v>
      </c>
      <c r="O74" s="316">
        <f t="shared" si="19"/>
        <v>0</v>
      </c>
      <c r="P74" s="313">
        <v>0</v>
      </c>
      <c r="Q74" s="313">
        <f t="shared" si="14"/>
        <v>-78.580092592592578</v>
      </c>
      <c r="R74" s="313">
        <f t="shared" si="22"/>
        <v>0</v>
      </c>
      <c r="S74" s="313">
        <f t="shared" si="23"/>
        <v>0</v>
      </c>
      <c r="T74" s="313">
        <f t="shared" si="24"/>
        <v>283.51555555555558</v>
      </c>
      <c r="U74" s="317">
        <f t="shared" si="25"/>
        <v>0</v>
      </c>
      <c r="V74" s="317">
        <f t="shared" si="26"/>
        <v>174.4711111111111</v>
      </c>
      <c r="W74" s="318">
        <f t="shared" si="27"/>
        <v>5249.2162037037051</v>
      </c>
      <c r="X74" s="39"/>
      <c r="Y74" s="40"/>
      <c r="Z74" s="40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ht="13.5" x14ac:dyDescent="0.25">
      <c r="A75" s="246">
        <v>3950</v>
      </c>
      <c r="B75" s="313">
        <f t="shared" si="20"/>
        <v>3950</v>
      </c>
      <c r="C75" s="313">
        <f t="shared" si="21"/>
        <v>50</v>
      </c>
      <c r="D75" s="314">
        <f>'STH 11 SF Areas by Stage'!J73</f>
        <v>64.319999999999993</v>
      </c>
      <c r="E75" s="313">
        <v>0</v>
      </c>
      <c r="F75" s="319">
        <f>'STH 11 SF Areas by Stage'!K73</f>
        <v>0.01</v>
      </c>
      <c r="G75" s="313">
        <v>0</v>
      </c>
      <c r="H75" s="313">
        <v>0</v>
      </c>
      <c r="I75" s="316">
        <v>0</v>
      </c>
      <c r="J75" s="313">
        <f t="shared" si="15"/>
        <v>116.70370370370371</v>
      </c>
      <c r="K75" s="313">
        <v>0</v>
      </c>
      <c r="L75" s="316">
        <f t="shared" si="16"/>
        <v>9.2592592592592587E-3</v>
      </c>
      <c r="M75" s="313">
        <f t="shared" si="17"/>
        <v>0</v>
      </c>
      <c r="N75" s="313">
        <f t="shared" si="18"/>
        <v>0</v>
      </c>
      <c r="O75" s="316">
        <f t="shared" si="19"/>
        <v>0</v>
      </c>
      <c r="P75" s="313">
        <v>0</v>
      </c>
      <c r="Q75" s="313">
        <f t="shared" si="14"/>
        <v>-78.568518518518502</v>
      </c>
      <c r="R75" s="313">
        <f t="shared" si="22"/>
        <v>0</v>
      </c>
      <c r="S75" s="313">
        <f t="shared" si="23"/>
        <v>0</v>
      </c>
      <c r="T75" s="313">
        <f t="shared" si="24"/>
        <v>283.51555555555558</v>
      </c>
      <c r="U75" s="317">
        <f t="shared" si="25"/>
        <v>0</v>
      </c>
      <c r="V75" s="317">
        <f t="shared" si="26"/>
        <v>174.4711111111111</v>
      </c>
      <c r="W75" s="318">
        <f t="shared" si="27"/>
        <v>5365.9083333333347</v>
      </c>
      <c r="X75" s="39"/>
      <c r="Y75" s="40"/>
      <c r="Z75" s="40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ht="13.5" x14ac:dyDescent="0.25">
      <c r="A76" s="246">
        <v>4000</v>
      </c>
      <c r="B76" s="313">
        <f t="shared" si="20"/>
        <v>4000</v>
      </c>
      <c r="C76" s="313">
        <f t="shared" si="21"/>
        <v>50</v>
      </c>
      <c r="D76" s="314">
        <f>'STH 11 SF Areas by Stage'!J74</f>
        <v>65.989999999999995</v>
      </c>
      <c r="E76" s="313">
        <v>0</v>
      </c>
      <c r="F76" s="319">
        <f>'STH 11 SF Areas by Stage'!K74</f>
        <v>0</v>
      </c>
      <c r="G76" s="313">
        <v>0</v>
      </c>
      <c r="H76" s="313">
        <v>0</v>
      </c>
      <c r="I76" s="316">
        <v>0</v>
      </c>
      <c r="J76" s="313">
        <f t="shared" si="15"/>
        <v>120.6574074074074</v>
      </c>
      <c r="K76" s="313">
        <v>0</v>
      </c>
      <c r="L76" s="316">
        <f t="shared" si="16"/>
        <v>9.2592592592592587E-3</v>
      </c>
      <c r="M76" s="313">
        <f t="shared" si="17"/>
        <v>0</v>
      </c>
      <c r="N76" s="313">
        <f t="shared" si="18"/>
        <v>0</v>
      </c>
      <c r="O76" s="316">
        <f t="shared" si="19"/>
        <v>0</v>
      </c>
      <c r="P76" s="313">
        <v>0</v>
      </c>
      <c r="Q76" s="313">
        <f t="shared" si="14"/>
        <v>-78.556944444444426</v>
      </c>
      <c r="R76" s="313">
        <f t="shared" si="22"/>
        <v>0</v>
      </c>
      <c r="S76" s="313">
        <f t="shared" si="23"/>
        <v>0</v>
      </c>
      <c r="T76" s="313">
        <f t="shared" si="24"/>
        <v>283.51555555555558</v>
      </c>
      <c r="U76" s="317">
        <f t="shared" si="25"/>
        <v>0</v>
      </c>
      <c r="V76" s="317">
        <f t="shared" si="26"/>
        <v>174.4711111111111</v>
      </c>
      <c r="W76" s="318">
        <f t="shared" si="27"/>
        <v>5486.5541666666677</v>
      </c>
      <c r="X76" s="39"/>
      <c r="Y76" s="40"/>
      <c r="Z76" s="40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ht="13.5" x14ac:dyDescent="0.25">
      <c r="A77" s="246">
        <v>4050</v>
      </c>
      <c r="B77" s="313">
        <f t="shared" si="20"/>
        <v>4050</v>
      </c>
      <c r="C77" s="313">
        <f t="shared" si="21"/>
        <v>50</v>
      </c>
      <c r="D77" s="314">
        <f>'STH 11 SF Areas by Stage'!J75</f>
        <v>58.41</v>
      </c>
      <c r="E77" s="313">
        <v>0</v>
      </c>
      <c r="F77" s="319">
        <f>'STH 11 SF Areas by Stage'!K75</f>
        <v>1.0900000000000001</v>
      </c>
      <c r="G77" s="313">
        <v>0</v>
      </c>
      <c r="H77" s="313">
        <v>0</v>
      </c>
      <c r="I77" s="316">
        <v>0</v>
      </c>
      <c r="J77" s="313">
        <f t="shared" si="15"/>
        <v>115.18518518518519</v>
      </c>
      <c r="K77" s="313">
        <v>0</v>
      </c>
      <c r="L77" s="316">
        <f t="shared" si="16"/>
        <v>1.0092592592592593</v>
      </c>
      <c r="M77" s="313">
        <f t="shared" si="17"/>
        <v>0</v>
      </c>
      <c r="N77" s="313">
        <f t="shared" si="18"/>
        <v>0</v>
      </c>
      <c r="O77" s="316">
        <f t="shared" si="19"/>
        <v>0</v>
      </c>
      <c r="P77" s="313">
        <v>0</v>
      </c>
      <c r="Q77" s="313">
        <f t="shared" si="14"/>
        <v>-77.29537037037035</v>
      </c>
      <c r="R77" s="313">
        <f t="shared" si="22"/>
        <v>0</v>
      </c>
      <c r="S77" s="313">
        <f t="shared" si="23"/>
        <v>0</v>
      </c>
      <c r="T77" s="313">
        <f t="shared" si="24"/>
        <v>283.51555555555558</v>
      </c>
      <c r="U77" s="317">
        <f t="shared" si="25"/>
        <v>0</v>
      </c>
      <c r="V77" s="317">
        <f t="shared" si="26"/>
        <v>174.4711111111111</v>
      </c>
      <c r="W77" s="318">
        <f t="shared" si="27"/>
        <v>5600.477777777779</v>
      </c>
      <c r="X77" s="39"/>
      <c r="Y77" s="40"/>
      <c r="Z77" s="40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ht="13.5" x14ac:dyDescent="0.25">
      <c r="A78" s="246">
        <v>4098</v>
      </c>
      <c r="B78" s="313">
        <f t="shared" si="20"/>
        <v>4098</v>
      </c>
      <c r="C78" s="313">
        <f t="shared" si="21"/>
        <v>48</v>
      </c>
      <c r="D78" s="314">
        <f>'STH 11 SF Areas by Stage'!J76</f>
        <v>53.459999999999994</v>
      </c>
      <c r="E78" s="313">
        <v>0</v>
      </c>
      <c r="F78" s="319">
        <f>'STH 11 SF Areas by Stage'!K76</f>
        <v>6.66</v>
      </c>
      <c r="G78" s="313">
        <v>0</v>
      </c>
      <c r="H78" s="313">
        <v>0</v>
      </c>
      <c r="I78" s="316">
        <v>0</v>
      </c>
      <c r="J78" s="313">
        <f t="shared" si="15"/>
        <v>99.439999999999984</v>
      </c>
      <c r="K78" s="313">
        <v>0</v>
      </c>
      <c r="L78" s="316">
        <f t="shared" si="16"/>
        <v>6.8888888888888893</v>
      </c>
      <c r="M78" s="313">
        <f t="shared" si="17"/>
        <v>0</v>
      </c>
      <c r="N78" s="313">
        <f t="shared" si="18"/>
        <v>0</v>
      </c>
      <c r="O78" s="316">
        <f t="shared" si="19"/>
        <v>0</v>
      </c>
      <c r="P78" s="313">
        <v>0</v>
      </c>
      <c r="Q78" s="313">
        <f t="shared" si="14"/>
        <v>-68.684259259259235</v>
      </c>
      <c r="R78" s="313">
        <f t="shared" si="22"/>
        <v>0</v>
      </c>
      <c r="S78" s="313">
        <f t="shared" si="23"/>
        <v>0</v>
      </c>
      <c r="T78" s="313">
        <f t="shared" si="24"/>
        <v>283.51555555555558</v>
      </c>
      <c r="U78" s="317">
        <f t="shared" si="25"/>
        <v>0</v>
      </c>
      <c r="V78" s="317">
        <f t="shared" si="26"/>
        <v>174.4711111111111</v>
      </c>
      <c r="W78" s="318">
        <f t="shared" si="27"/>
        <v>5691.3066666666682</v>
      </c>
      <c r="X78" s="39"/>
      <c r="Y78" s="40"/>
      <c r="Z78" s="40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ht="13.5" x14ac:dyDescent="0.25">
      <c r="A79" s="246">
        <v>4100</v>
      </c>
      <c r="B79" s="313">
        <f t="shared" si="20"/>
        <v>4100</v>
      </c>
      <c r="C79" s="313">
        <f t="shared" si="21"/>
        <v>2</v>
      </c>
      <c r="D79" s="314">
        <f>'STH 11 SF Areas by Stage'!J77</f>
        <v>53.69</v>
      </c>
      <c r="E79" s="313">
        <v>0</v>
      </c>
      <c r="F79" s="319">
        <f>'STH 11 SF Areas by Stage'!K77</f>
        <v>5.97</v>
      </c>
      <c r="G79" s="313">
        <v>0</v>
      </c>
      <c r="H79" s="313">
        <v>0</v>
      </c>
      <c r="I79" s="316">
        <v>0</v>
      </c>
      <c r="J79" s="313">
        <f t="shared" si="15"/>
        <v>3.9685185185185183</v>
      </c>
      <c r="K79" s="313">
        <v>0</v>
      </c>
      <c r="L79" s="316">
        <f t="shared" si="16"/>
        <v>0.46777777777777774</v>
      </c>
      <c r="M79" s="313">
        <f t="shared" si="17"/>
        <v>0</v>
      </c>
      <c r="N79" s="313">
        <f t="shared" si="18"/>
        <v>0</v>
      </c>
      <c r="O79" s="316">
        <f t="shared" si="19"/>
        <v>0</v>
      </c>
      <c r="P79" s="313">
        <v>0</v>
      </c>
      <c r="Q79" s="313">
        <f t="shared" si="14"/>
        <v>-68.09953703703701</v>
      </c>
      <c r="R79" s="313">
        <f t="shared" si="22"/>
        <v>0</v>
      </c>
      <c r="S79" s="313">
        <f t="shared" si="23"/>
        <v>0</v>
      </c>
      <c r="T79" s="313">
        <f t="shared" si="24"/>
        <v>283.51555555555558</v>
      </c>
      <c r="U79" s="317">
        <f t="shared" si="25"/>
        <v>0</v>
      </c>
      <c r="V79" s="317">
        <f t="shared" si="26"/>
        <v>174.4711111111111</v>
      </c>
      <c r="W79" s="318">
        <f t="shared" si="27"/>
        <v>5694.6904629629644</v>
      </c>
      <c r="X79" s="39"/>
      <c r="Y79" s="40"/>
      <c r="Z79" s="40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ht="13.5" x14ac:dyDescent="0.25">
      <c r="A80" s="246">
        <v>4118</v>
      </c>
      <c r="B80" s="313">
        <f t="shared" si="20"/>
        <v>4118</v>
      </c>
      <c r="C80" s="313">
        <f t="shared" si="21"/>
        <v>18</v>
      </c>
      <c r="D80" s="314">
        <f>'STH 11 SF Areas by Stage'!J78</f>
        <v>79.599999999999994</v>
      </c>
      <c r="E80" s="313">
        <v>0</v>
      </c>
      <c r="F80" s="319">
        <f>'STH 11 SF Areas by Stage'!K78</f>
        <v>2.3199999999999998</v>
      </c>
      <c r="G80" s="313">
        <v>0</v>
      </c>
      <c r="H80" s="313">
        <v>0</v>
      </c>
      <c r="I80" s="316">
        <v>0</v>
      </c>
      <c r="J80" s="313">
        <f t="shared" si="15"/>
        <v>44.43</v>
      </c>
      <c r="K80" s="313">
        <v>0</v>
      </c>
      <c r="L80" s="316">
        <f t="shared" si="16"/>
        <v>2.7633333333333328</v>
      </c>
      <c r="M80" s="313">
        <f t="shared" si="17"/>
        <v>0</v>
      </c>
      <c r="N80" s="313">
        <f t="shared" si="18"/>
        <v>0</v>
      </c>
      <c r="O80" s="316">
        <f t="shared" si="19"/>
        <v>0</v>
      </c>
      <c r="P80" s="313">
        <v>0</v>
      </c>
      <c r="Q80" s="313">
        <f t="shared" si="14"/>
        <v>-64.645370370370344</v>
      </c>
      <c r="R80" s="313">
        <f t="shared" si="22"/>
        <v>0</v>
      </c>
      <c r="S80" s="313">
        <f t="shared" si="23"/>
        <v>0</v>
      </c>
      <c r="T80" s="313">
        <f t="shared" si="24"/>
        <v>283.51555555555558</v>
      </c>
      <c r="U80" s="317">
        <f t="shared" si="25"/>
        <v>0</v>
      </c>
      <c r="V80" s="317">
        <f t="shared" si="26"/>
        <v>174.4711111111111</v>
      </c>
      <c r="W80" s="318">
        <f t="shared" si="27"/>
        <v>5735.6662962962973</v>
      </c>
      <c r="X80" s="39"/>
      <c r="Y80" s="40"/>
      <c r="Z80" s="40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ht="13.5" x14ac:dyDescent="0.25">
      <c r="A81" s="246">
        <v>4150</v>
      </c>
      <c r="B81" s="313">
        <f t="shared" si="20"/>
        <v>4150</v>
      </c>
      <c r="C81" s="313">
        <f t="shared" si="21"/>
        <v>32</v>
      </c>
      <c r="D81" s="314">
        <f>'STH 11 SF Areas by Stage'!J79</f>
        <v>53.460000000000008</v>
      </c>
      <c r="E81" s="313">
        <v>0</v>
      </c>
      <c r="F81" s="319">
        <f>'STH 11 SF Areas by Stage'!K79</f>
        <v>23.05</v>
      </c>
      <c r="G81" s="313">
        <v>0</v>
      </c>
      <c r="H81" s="313">
        <v>0</v>
      </c>
      <c r="I81" s="316">
        <v>0</v>
      </c>
      <c r="J81" s="313">
        <f t="shared" si="15"/>
        <v>78.850370370370371</v>
      </c>
      <c r="K81" s="313">
        <v>0</v>
      </c>
      <c r="L81" s="316">
        <f t="shared" si="16"/>
        <v>15.034074074074075</v>
      </c>
      <c r="M81" s="313">
        <f t="shared" si="17"/>
        <v>0</v>
      </c>
      <c r="N81" s="313">
        <f t="shared" si="18"/>
        <v>0</v>
      </c>
      <c r="O81" s="316">
        <f t="shared" si="19"/>
        <v>0</v>
      </c>
      <c r="P81" s="313">
        <v>0</v>
      </c>
      <c r="Q81" s="313">
        <f t="shared" si="14"/>
        <v>-45.852777777777746</v>
      </c>
      <c r="R81" s="313">
        <f t="shared" si="22"/>
        <v>0</v>
      </c>
      <c r="S81" s="313">
        <f t="shared" si="23"/>
        <v>0</v>
      </c>
      <c r="T81" s="313">
        <f t="shared" si="24"/>
        <v>283.51555555555558</v>
      </c>
      <c r="U81" s="317">
        <f t="shared" si="25"/>
        <v>0</v>
      </c>
      <c r="V81" s="317">
        <f t="shared" si="26"/>
        <v>174.4711111111111</v>
      </c>
      <c r="W81" s="318">
        <f t="shared" si="27"/>
        <v>5795.7240740740754</v>
      </c>
      <c r="X81" s="39"/>
      <c r="Y81" s="40"/>
      <c r="Z81" s="40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ht="13.5" x14ac:dyDescent="0.25">
      <c r="A82" s="246">
        <v>4200</v>
      </c>
      <c r="B82" s="313">
        <f t="shared" si="20"/>
        <v>4200</v>
      </c>
      <c r="C82" s="313">
        <f t="shared" si="21"/>
        <v>50</v>
      </c>
      <c r="D82" s="314">
        <f>'STH 11 SF Areas by Stage'!J80</f>
        <v>60.619999999999976</v>
      </c>
      <c r="E82" s="313">
        <v>0</v>
      </c>
      <c r="F82" s="319">
        <f>'STH 11 SF Areas by Stage'!K80</f>
        <v>15.53</v>
      </c>
      <c r="G82" s="313">
        <v>0</v>
      </c>
      <c r="H82" s="313">
        <v>0</v>
      </c>
      <c r="I82" s="316">
        <v>0</v>
      </c>
      <c r="J82" s="313">
        <f t="shared" si="15"/>
        <v>105.62962962962962</v>
      </c>
      <c r="K82" s="313">
        <v>0</v>
      </c>
      <c r="L82" s="316">
        <f t="shared" si="16"/>
        <v>35.722222222222221</v>
      </c>
      <c r="M82" s="313">
        <f t="shared" si="17"/>
        <v>0</v>
      </c>
      <c r="N82" s="313">
        <f t="shared" si="18"/>
        <v>0</v>
      </c>
      <c r="O82" s="316">
        <f t="shared" si="19"/>
        <v>0</v>
      </c>
      <c r="P82" s="313">
        <v>0</v>
      </c>
      <c r="Q82" s="313">
        <f t="shared" si="14"/>
        <v>-1.1999999999999673</v>
      </c>
      <c r="R82" s="313">
        <f t="shared" si="22"/>
        <v>0</v>
      </c>
      <c r="S82" s="313">
        <f t="shared" si="23"/>
        <v>0</v>
      </c>
      <c r="T82" s="313">
        <f t="shared" si="24"/>
        <v>283.51555555555558</v>
      </c>
      <c r="U82" s="317">
        <f t="shared" si="25"/>
        <v>0</v>
      </c>
      <c r="V82" s="317">
        <f t="shared" si="26"/>
        <v>174.4711111111111</v>
      </c>
      <c r="W82" s="318">
        <f t="shared" si="27"/>
        <v>5856.7009259259275</v>
      </c>
      <c r="X82" s="39"/>
      <c r="Y82" s="40"/>
      <c r="Z82" s="40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ht="13.5" x14ac:dyDescent="0.25">
      <c r="A83" s="246">
        <v>4250</v>
      </c>
      <c r="B83" s="313">
        <f t="shared" si="20"/>
        <v>4250</v>
      </c>
      <c r="C83" s="313">
        <f t="shared" si="21"/>
        <v>50</v>
      </c>
      <c r="D83" s="314">
        <f>'STH 11 SF Areas by Stage'!J81</f>
        <v>81.77000000000001</v>
      </c>
      <c r="E83" s="313">
        <v>0</v>
      </c>
      <c r="F83" s="319">
        <f>'STH 11 SF Areas by Stage'!K81</f>
        <v>3.56</v>
      </c>
      <c r="G83" s="313">
        <v>0</v>
      </c>
      <c r="H83" s="313">
        <v>0</v>
      </c>
      <c r="I83" s="316">
        <v>0</v>
      </c>
      <c r="J83" s="313">
        <f t="shared" si="15"/>
        <v>131.84259259259258</v>
      </c>
      <c r="K83" s="313">
        <v>0</v>
      </c>
      <c r="L83" s="316">
        <f t="shared" si="16"/>
        <v>17.675925925925927</v>
      </c>
      <c r="M83" s="313">
        <f t="shared" si="17"/>
        <v>0</v>
      </c>
      <c r="N83" s="313">
        <f t="shared" si="18"/>
        <v>0</v>
      </c>
      <c r="O83" s="316">
        <f t="shared" si="19"/>
        <v>0</v>
      </c>
      <c r="P83" s="313">
        <v>0</v>
      </c>
      <c r="Q83" s="313">
        <f t="shared" ref="Q83:Q146" si="28">(L83- (N83* $S$4)- (M83* $U$4)- (O83* $V$4))* $Q$4+ Q82</f>
        <v>20.894907407407441</v>
      </c>
      <c r="R83" s="313">
        <f t="shared" si="22"/>
        <v>0</v>
      </c>
      <c r="S83" s="313">
        <f t="shared" si="23"/>
        <v>0</v>
      </c>
      <c r="T83" s="313">
        <f t="shared" si="24"/>
        <v>283.51555555555558</v>
      </c>
      <c r="U83" s="317">
        <f t="shared" si="25"/>
        <v>0</v>
      </c>
      <c r="V83" s="317">
        <f t="shared" si="26"/>
        <v>174.4711111111111</v>
      </c>
      <c r="W83" s="318">
        <f t="shared" si="27"/>
        <v>5966.4486111111128</v>
      </c>
      <c r="X83" s="39"/>
      <c r="Y83" s="40"/>
      <c r="Z83" s="40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ht="13.5" x14ac:dyDescent="0.25">
      <c r="A84" s="246">
        <v>4300</v>
      </c>
      <c r="B84" s="313">
        <f t="shared" si="20"/>
        <v>4300</v>
      </c>
      <c r="C84" s="313">
        <f t="shared" si="21"/>
        <v>50</v>
      </c>
      <c r="D84" s="314">
        <f>'STH 11 SF Areas by Stage'!J82</f>
        <v>58.580000000000013</v>
      </c>
      <c r="E84" s="313">
        <v>0</v>
      </c>
      <c r="F84" s="319">
        <f>'STH 11 SF Areas by Stage'!K82</f>
        <v>2.79</v>
      </c>
      <c r="G84" s="313">
        <v>0</v>
      </c>
      <c r="H84" s="313">
        <v>0</v>
      </c>
      <c r="I84" s="316">
        <v>0</v>
      </c>
      <c r="J84" s="313">
        <f t="shared" si="15"/>
        <v>129.95370370370372</v>
      </c>
      <c r="K84" s="313">
        <v>0</v>
      </c>
      <c r="L84" s="316">
        <f t="shared" si="16"/>
        <v>5.8796296296296298</v>
      </c>
      <c r="M84" s="313">
        <f t="shared" si="17"/>
        <v>0</v>
      </c>
      <c r="N84" s="313">
        <f t="shared" si="18"/>
        <v>0</v>
      </c>
      <c r="O84" s="316">
        <f t="shared" si="19"/>
        <v>0</v>
      </c>
      <c r="P84" s="313">
        <v>0</v>
      </c>
      <c r="Q84" s="313">
        <f t="shared" si="28"/>
        <v>28.244444444444479</v>
      </c>
      <c r="R84" s="313">
        <f t="shared" si="22"/>
        <v>0</v>
      </c>
      <c r="S84" s="313">
        <f t="shared" si="23"/>
        <v>0</v>
      </c>
      <c r="T84" s="313">
        <f t="shared" si="24"/>
        <v>283.51555555555558</v>
      </c>
      <c r="U84" s="317">
        <f t="shared" si="25"/>
        <v>0</v>
      </c>
      <c r="V84" s="317">
        <f t="shared" si="26"/>
        <v>174.4711111111111</v>
      </c>
      <c r="W84" s="318">
        <f t="shared" si="27"/>
        <v>6089.0527777777797</v>
      </c>
      <c r="X84" s="39"/>
      <c r="Y84" s="40"/>
      <c r="Z84" s="40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ht="13.5" x14ac:dyDescent="0.25">
      <c r="A85" s="246">
        <v>4317</v>
      </c>
      <c r="B85" s="313">
        <f t="shared" si="20"/>
        <v>4317</v>
      </c>
      <c r="C85" s="313">
        <f t="shared" si="21"/>
        <v>17</v>
      </c>
      <c r="D85" s="314">
        <f>'STH 11 SF Areas by Stage'!J83</f>
        <v>57.139999999999986</v>
      </c>
      <c r="E85" s="313">
        <v>0</v>
      </c>
      <c r="F85" s="319">
        <f>'STH 11 SF Areas by Stage'!K83</f>
        <v>5.18</v>
      </c>
      <c r="G85" s="313">
        <v>0</v>
      </c>
      <c r="H85" s="313">
        <v>0</v>
      </c>
      <c r="I85" s="316">
        <v>0</v>
      </c>
      <c r="J85" s="313">
        <f t="shared" si="15"/>
        <v>36.430370370370369</v>
      </c>
      <c r="K85" s="313">
        <v>0</v>
      </c>
      <c r="L85" s="316">
        <f t="shared" si="16"/>
        <v>2.5090740740740745</v>
      </c>
      <c r="M85" s="313">
        <f t="shared" si="17"/>
        <v>0</v>
      </c>
      <c r="N85" s="313">
        <f t="shared" si="18"/>
        <v>0</v>
      </c>
      <c r="O85" s="316">
        <f t="shared" si="19"/>
        <v>0</v>
      </c>
      <c r="P85" s="313">
        <v>0</v>
      </c>
      <c r="Q85" s="313">
        <f t="shared" si="28"/>
        <v>31.380787037037074</v>
      </c>
      <c r="R85" s="313">
        <f t="shared" si="22"/>
        <v>0</v>
      </c>
      <c r="S85" s="313">
        <f t="shared" si="23"/>
        <v>0</v>
      </c>
      <c r="T85" s="313">
        <f t="shared" si="24"/>
        <v>283.51555555555558</v>
      </c>
      <c r="U85" s="317">
        <f t="shared" si="25"/>
        <v>0</v>
      </c>
      <c r="V85" s="317">
        <f t="shared" si="26"/>
        <v>174.4711111111111</v>
      </c>
      <c r="W85" s="318">
        <f t="shared" si="27"/>
        <v>6122.3468055555577</v>
      </c>
      <c r="X85" s="39"/>
      <c r="Y85" s="40"/>
      <c r="Z85" s="40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ht="13.5" x14ac:dyDescent="0.25">
      <c r="A86" s="246">
        <v>4350</v>
      </c>
      <c r="B86" s="313">
        <f t="shared" si="20"/>
        <v>4350</v>
      </c>
      <c r="C86" s="313">
        <f t="shared" si="21"/>
        <v>33</v>
      </c>
      <c r="D86" s="314">
        <f>'STH 11 SF Areas by Stage'!J84</f>
        <v>52.210000000000008</v>
      </c>
      <c r="E86" s="313">
        <v>0</v>
      </c>
      <c r="F86" s="319">
        <f>'STH 11 SF Areas by Stage'!K84</f>
        <v>2.2999999999999998</v>
      </c>
      <c r="G86" s="313">
        <v>0</v>
      </c>
      <c r="H86" s="313">
        <v>0</v>
      </c>
      <c r="I86" s="316">
        <v>0</v>
      </c>
      <c r="J86" s="313">
        <f t="shared" si="15"/>
        <v>66.824999999999989</v>
      </c>
      <c r="K86" s="313">
        <v>0</v>
      </c>
      <c r="L86" s="316">
        <f t="shared" si="16"/>
        <v>4.5711111111111107</v>
      </c>
      <c r="M86" s="313">
        <f t="shared" si="17"/>
        <v>0</v>
      </c>
      <c r="N86" s="313">
        <f t="shared" si="18"/>
        <v>0</v>
      </c>
      <c r="O86" s="316">
        <f t="shared" si="19"/>
        <v>0</v>
      </c>
      <c r="P86" s="313">
        <v>0</v>
      </c>
      <c r="Q86" s="313">
        <f t="shared" si="28"/>
        <v>37.094675925925962</v>
      </c>
      <c r="R86" s="313">
        <f t="shared" si="22"/>
        <v>0</v>
      </c>
      <c r="S86" s="313">
        <f t="shared" si="23"/>
        <v>0</v>
      </c>
      <c r="T86" s="313">
        <f t="shared" si="24"/>
        <v>283.51555555555558</v>
      </c>
      <c r="U86" s="317">
        <f t="shared" si="25"/>
        <v>0</v>
      </c>
      <c r="V86" s="317">
        <f t="shared" si="26"/>
        <v>174.4711111111111</v>
      </c>
      <c r="W86" s="318">
        <f t="shared" si="27"/>
        <v>6183.457916666669</v>
      </c>
      <c r="X86" s="39"/>
      <c r="Y86" s="40"/>
      <c r="Z86" s="40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ht="13.5" x14ac:dyDescent="0.25">
      <c r="A87" s="246">
        <v>4400</v>
      </c>
      <c r="B87" s="313">
        <f t="shared" si="20"/>
        <v>4400</v>
      </c>
      <c r="C87" s="313">
        <f t="shared" si="21"/>
        <v>50</v>
      </c>
      <c r="D87" s="314">
        <f>'STH 11 SF Areas by Stage'!J85</f>
        <v>60.269999999999996</v>
      </c>
      <c r="E87" s="313">
        <v>0</v>
      </c>
      <c r="F87" s="319">
        <f>'STH 11 SF Areas by Stage'!K85</f>
        <v>0.06</v>
      </c>
      <c r="G87" s="313">
        <v>0</v>
      </c>
      <c r="H87" s="313">
        <v>0</v>
      </c>
      <c r="I87" s="316">
        <v>0</v>
      </c>
      <c r="J87" s="313">
        <f t="shared" si="15"/>
        <v>104.14814814814815</v>
      </c>
      <c r="K87" s="313">
        <v>0</v>
      </c>
      <c r="L87" s="316">
        <f t="shared" si="16"/>
        <v>2.1851851851851851</v>
      </c>
      <c r="M87" s="313">
        <f t="shared" si="17"/>
        <v>0</v>
      </c>
      <c r="N87" s="313">
        <f t="shared" si="18"/>
        <v>0</v>
      </c>
      <c r="O87" s="316">
        <f t="shared" si="19"/>
        <v>0</v>
      </c>
      <c r="P87" s="313">
        <v>0</v>
      </c>
      <c r="Q87" s="313">
        <f t="shared" si="28"/>
        <v>39.826157407407443</v>
      </c>
      <c r="R87" s="313">
        <f t="shared" si="22"/>
        <v>0</v>
      </c>
      <c r="S87" s="313">
        <f t="shared" si="23"/>
        <v>0</v>
      </c>
      <c r="T87" s="313">
        <f t="shared" si="24"/>
        <v>283.51555555555558</v>
      </c>
      <c r="U87" s="317">
        <f t="shared" si="25"/>
        <v>0</v>
      </c>
      <c r="V87" s="317">
        <f t="shared" si="26"/>
        <v>174.4711111111111</v>
      </c>
      <c r="W87" s="318">
        <f t="shared" si="27"/>
        <v>6284.874583333336</v>
      </c>
      <c r="X87" s="39"/>
      <c r="Y87" s="40"/>
      <c r="Z87" s="40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ht="13.5" x14ac:dyDescent="0.25">
      <c r="A88" s="246">
        <v>4450</v>
      </c>
      <c r="B88" s="313">
        <f t="shared" si="20"/>
        <v>4450</v>
      </c>
      <c r="C88" s="313">
        <f t="shared" si="21"/>
        <v>50</v>
      </c>
      <c r="D88" s="314">
        <f>'STH 11 SF Areas by Stage'!J86</f>
        <v>47.970000000000006</v>
      </c>
      <c r="E88" s="313">
        <v>0</v>
      </c>
      <c r="F88" s="319">
        <f>'STH 11 SF Areas by Stage'!K86</f>
        <v>0</v>
      </c>
      <c r="G88" s="313">
        <v>0</v>
      </c>
      <c r="H88" s="313">
        <v>0</v>
      </c>
      <c r="I88" s="316">
        <v>0</v>
      </c>
      <c r="J88" s="313">
        <f t="shared" si="15"/>
        <v>100.22222222222223</v>
      </c>
      <c r="K88" s="313">
        <v>0</v>
      </c>
      <c r="L88" s="316">
        <f t="shared" si="16"/>
        <v>5.5555555555555552E-2</v>
      </c>
      <c r="M88" s="313">
        <f t="shared" si="17"/>
        <v>0</v>
      </c>
      <c r="N88" s="313">
        <f t="shared" si="18"/>
        <v>0</v>
      </c>
      <c r="O88" s="316">
        <f t="shared" si="19"/>
        <v>0</v>
      </c>
      <c r="P88" s="313">
        <v>0</v>
      </c>
      <c r="Q88" s="313">
        <f t="shared" si="28"/>
        <v>39.895601851851886</v>
      </c>
      <c r="R88" s="313">
        <f t="shared" si="22"/>
        <v>0</v>
      </c>
      <c r="S88" s="313">
        <f t="shared" si="23"/>
        <v>0</v>
      </c>
      <c r="T88" s="313">
        <f t="shared" si="24"/>
        <v>283.51555555555558</v>
      </c>
      <c r="U88" s="317">
        <f t="shared" si="25"/>
        <v>0</v>
      </c>
      <c r="V88" s="317">
        <f t="shared" si="26"/>
        <v>174.4711111111111</v>
      </c>
      <c r="W88" s="318">
        <f t="shared" si="27"/>
        <v>6385.0273611111134</v>
      </c>
      <c r="X88" s="39"/>
      <c r="Y88" s="40"/>
      <c r="Z88" s="40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ht="13.5" x14ac:dyDescent="0.25">
      <c r="A89" s="246">
        <v>4500</v>
      </c>
      <c r="B89" s="313">
        <f t="shared" si="20"/>
        <v>4500</v>
      </c>
      <c r="C89" s="313">
        <f t="shared" si="21"/>
        <v>50</v>
      </c>
      <c r="D89" s="314">
        <f>'STH 11 SF Areas by Stage'!J87</f>
        <v>48.580000000000005</v>
      </c>
      <c r="E89" s="313">
        <v>0</v>
      </c>
      <c r="F89" s="319">
        <f>'STH 11 SF Areas by Stage'!K87</f>
        <v>0</v>
      </c>
      <c r="G89" s="313">
        <v>0</v>
      </c>
      <c r="H89" s="313">
        <v>0</v>
      </c>
      <c r="I89" s="316">
        <v>0</v>
      </c>
      <c r="J89" s="313">
        <f t="shared" si="15"/>
        <v>89.398148148148167</v>
      </c>
      <c r="K89" s="313">
        <v>0</v>
      </c>
      <c r="L89" s="316">
        <f t="shared" si="16"/>
        <v>0</v>
      </c>
      <c r="M89" s="313">
        <f t="shared" si="17"/>
        <v>0</v>
      </c>
      <c r="N89" s="313">
        <f t="shared" si="18"/>
        <v>0</v>
      </c>
      <c r="O89" s="316">
        <f t="shared" si="19"/>
        <v>0</v>
      </c>
      <c r="P89" s="313">
        <v>0</v>
      </c>
      <c r="Q89" s="313">
        <f t="shared" si="28"/>
        <v>39.895601851851886</v>
      </c>
      <c r="R89" s="313">
        <f t="shared" si="22"/>
        <v>0</v>
      </c>
      <c r="S89" s="313">
        <f t="shared" si="23"/>
        <v>0</v>
      </c>
      <c r="T89" s="313">
        <f t="shared" si="24"/>
        <v>283.51555555555558</v>
      </c>
      <c r="U89" s="317">
        <f t="shared" si="25"/>
        <v>0</v>
      </c>
      <c r="V89" s="317">
        <f t="shared" si="26"/>
        <v>174.4711111111111</v>
      </c>
      <c r="W89" s="318">
        <f t="shared" si="27"/>
        <v>6474.4255092592612</v>
      </c>
      <c r="X89" s="39"/>
      <c r="Y89" s="40"/>
      <c r="Z89" s="40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ht="13.5" x14ac:dyDescent="0.25">
      <c r="A90" s="246">
        <v>4550</v>
      </c>
      <c r="B90" s="313">
        <f t="shared" si="20"/>
        <v>4550</v>
      </c>
      <c r="C90" s="313">
        <f t="shared" si="21"/>
        <v>50</v>
      </c>
      <c r="D90" s="314">
        <f>'STH 11 SF Areas by Stage'!J88</f>
        <v>79.910000000000011</v>
      </c>
      <c r="E90" s="313">
        <v>0</v>
      </c>
      <c r="F90" s="319">
        <f>'STH 11 SF Areas by Stage'!K88</f>
        <v>0</v>
      </c>
      <c r="G90" s="313">
        <v>0</v>
      </c>
      <c r="H90" s="313">
        <v>0</v>
      </c>
      <c r="I90" s="316">
        <v>0</v>
      </c>
      <c r="J90" s="313">
        <f t="shared" si="15"/>
        <v>118.97222222222223</v>
      </c>
      <c r="K90" s="313">
        <v>0</v>
      </c>
      <c r="L90" s="316">
        <f t="shared" si="16"/>
        <v>0</v>
      </c>
      <c r="M90" s="313">
        <f t="shared" si="17"/>
        <v>0</v>
      </c>
      <c r="N90" s="313">
        <f t="shared" si="18"/>
        <v>0</v>
      </c>
      <c r="O90" s="316">
        <f t="shared" si="19"/>
        <v>0</v>
      </c>
      <c r="P90" s="313">
        <v>0</v>
      </c>
      <c r="Q90" s="313">
        <f t="shared" si="28"/>
        <v>39.895601851851886</v>
      </c>
      <c r="R90" s="313">
        <f t="shared" si="22"/>
        <v>0</v>
      </c>
      <c r="S90" s="313">
        <f t="shared" si="23"/>
        <v>0</v>
      </c>
      <c r="T90" s="313">
        <f t="shared" si="24"/>
        <v>283.51555555555558</v>
      </c>
      <c r="U90" s="317">
        <f t="shared" si="25"/>
        <v>0</v>
      </c>
      <c r="V90" s="317">
        <f t="shared" si="26"/>
        <v>174.4711111111111</v>
      </c>
      <c r="W90" s="318">
        <f t="shared" si="27"/>
        <v>6593.3977314814838</v>
      </c>
      <c r="X90" s="39"/>
      <c r="Y90" s="40"/>
      <c r="Z90" s="40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ht="13.5" x14ac:dyDescent="0.25">
      <c r="A91" s="246">
        <v>4600</v>
      </c>
      <c r="B91" s="313">
        <f t="shared" si="20"/>
        <v>4600</v>
      </c>
      <c r="C91" s="313">
        <f t="shared" si="21"/>
        <v>50</v>
      </c>
      <c r="D91" s="314">
        <f>'STH 11 SF Areas by Stage'!J89</f>
        <v>77.300000000000011</v>
      </c>
      <c r="E91" s="313">
        <v>0</v>
      </c>
      <c r="F91" s="319">
        <f>'STH 11 SF Areas by Stage'!K89</f>
        <v>0</v>
      </c>
      <c r="G91" s="313">
        <v>0</v>
      </c>
      <c r="H91" s="313">
        <v>0</v>
      </c>
      <c r="I91" s="316">
        <v>0</v>
      </c>
      <c r="J91" s="313">
        <f t="shared" si="15"/>
        <v>145.56481481481484</v>
      </c>
      <c r="K91" s="313">
        <v>0</v>
      </c>
      <c r="L91" s="316">
        <f t="shared" si="16"/>
        <v>0</v>
      </c>
      <c r="M91" s="313">
        <f t="shared" si="17"/>
        <v>0</v>
      </c>
      <c r="N91" s="313">
        <f t="shared" si="18"/>
        <v>0</v>
      </c>
      <c r="O91" s="316">
        <f t="shared" si="19"/>
        <v>0</v>
      </c>
      <c r="P91" s="313">
        <v>0</v>
      </c>
      <c r="Q91" s="313">
        <f t="shared" si="28"/>
        <v>39.895601851851886</v>
      </c>
      <c r="R91" s="313">
        <f t="shared" si="22"/>
        <v>0</v>
      </c>
      <c r="S91" s="313">
        <f t="shared" si="23"/>
        <v>0</v>
      </c>
      <c r="T91" s="313">
        <f t="shared" si="24"/>
        <v>283.51555555555558</v>
      </c>
      <c r="U91" s="317">
        <f t="shared" si="25"/>
        <v>0</v>
      </c>
      <c r="V91" s="317">
        <f t="shared" si="26"/>
        <v>174.4711111111111</v>
      </c>
      <c r="W91" s="318">
        <f t="shared" si="27"/>
        <v>6738.9625462962986</v>
      </c>
      <c r="X91" s="39"/>
      <c r="Y91" s="40"/>
      <c r="Z91" s="40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ht="13.5" x14ac:dyDescent="0.25">
      <c r="A92" s="246">
        <v>4650</v>
      </c>
      <c r="B92" s="313">
        <f t="shared" si="20"/>
        <v>4650</v>
      </c>
      <c r="C92" s="313">
        <f t="shared" si="21"/>
        <v>50</v>
      </c>
      <c r="D92" s="314">
        <f>'STH 11 SF Areas by Stage'!J90</f>
        <v>70</v>
      </c>
      <c r="E92" s="313">
        <v>0</v>
      </c>
      <c r="F92" s="319">
        <f>'STH 11 SF Areas by Stage'!K90</f>
        <v>7.0000000000000007E-2</v>
      </c>
      <c r="G92" s="313">
        <v>0</v>
      </c>
      <c r="H92" s="313">
        <v>0</v>
      </c>
      <c r="I92" s="316">
        <v>0</v>
      </c>
      <c r="J92" s="313">
        <f t="shared" si="15"/>
        <v>136.38888888888891</v>
      </c>
      <c r="K92" s="313">
        <v>0</v>
      </c>
      <c r="L92" s="316">
        <f t="shared" si="16"/>
        <v>6.4814814814814825E-2</v>
      </c>
      <c r="M92" s="313">
        <f t="shared" si="17"/>
        <v>0</v>
      </c>
      <c r="N92" s="313">
        <f t="shared" si="18"/>
        <v>0</v>
      </c>
      <c r="O92" s="316">
        <f t="shared" si="19"/>
        <v>0</v>
      </c>
      <c r="P92" s="313">
        <v>0</v>
      </c>
      <c r="Q92" s="313">
        <f t="shared" si="28"/>
        <v>39.976620370370405</v>
      </c>
      <c r="R92" s="313">
        <f t="shared" si="22"/>
        <v>0</v>
      </c>
      <c r="S92" s="313">
        <f t="shared" si="23"/>
        <v>0</v>
      </c>
      <c r="T92" s="313">
        <f t="shared" si="24"/>
        <v>283.51555555555558</v>
      </c>
      <c r="U92" s="317">
        <f t="shared" si="25"/>
        <v>0</v>
      </c>
      <c r="V92" s="317">
        <f t="shared" si="26"/>
        <v>174.4711111111111</v>
      </c>
      <c r="W92" s="318">
        <f t="shared" si="27"/>
        <v>6875.270416666669</v>
      </c>
      <c r="X92" s="39"/>
      <c r="Y92" s="40"/>
      <c r="Z92" s="40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ht="13.5" x14ac:dyDescent="0.25">
      <c r="A93" s="246">
        <v>4700</v>
      </c>
      <c r="B93" s="313">
        <f t="shared" si="20"/>
        <v>4700</v>
      </c>
      <c r="C93" s="313">
        <f t="shared" si="21"/>
        <v>50</v>
      </c>
      <c r="D93" s="314">
        <f>'STH 11 SF Areas by Stage'!J91</f>
        <v>67.070000000000007</v>
      </c>
      <c r="E93" s="313">
        <v>0</v>
      </c>
      <c r="F93" s="319">
        <f>'STH 11 SF Areas by Stage'!K91</f>
        <v>0.44999999999999996</v>
      </c>
      <c r="G93" s="313">
        <v>0</v>
      </c>
      <c r="H93" s="313">
        <v>0</v>
      </c>
      <c r="I93" s="316">
        <v>0</v>
      </c>
      <c r="J93" s="313">
        <f t="shared" si="15"/>
        <v>126.91666666666667</v>
      </c>
      <c r="K93" s="313">
        <v>0</v>
      </c>
      <c r="L93" s="316">
        <f t="shared" si="16"/>
        <v>0.48148148148148145</v>
      </c>
      <c r="M93" s="313">
        <f t="shared" si="17"/>
        <v>0</v>
      </c>
      <c r="N93" s="313">
        <f t="shared" si="18"/>
        <v>0</v>
      </c>
      <c r="O93" s="316">
        <f t="shared" si="19"/>
        <v>0</v>
      </c>
      <c r="P93" s="313">
        <v>0</v>
      </c>
      <c r="Q93" s="313">
        <f t="shared" si="28"/>
        <v>40.57847222222226</v>
      </c>
      <c r="R93" s="313">
        <f t="shared" si="22"/>
        <v>0</v>
      </c>
      <c r="S93" s="313">
        <f t="shared" si="23"/>
        <v>0</v>
      </c>
      <c r="T93" s="313">
        <f t="shared" si="24"/>
        <v>283.51555555555558</v>
      </c>
      <c r="U93" s="317">
        <f t="shared" si="25"/>
        <v>0</v>
      </c>
      <c r="V93" s="317">
        <f t="shared" si="26"/>
        <v>174.4711111111111</v>
      </c>
      <c r="W93" s="318">
        <f t="shared" si="27"/>
        <v>7001.5852314814838</v>
      </c>
      <c r="X93" s="39"/>
      <c r="Y93" s="40"/>
      <c r="Z93" s="40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ht="13.5" x14ac:dyDescent="0.25">
      <c r="A94" s="246">
        <v>4750</v>
      </c>
      <c r="B94" s="313">
        <f t="shared" si="20"/>
        <v>4750</v>
      </c>
      <c r="C94" s="313">
        <f t="shared" si="21"/>
        <v>50</v>
      </c>
      <c r="D94" s="314">
        <f>'STH 11 SF Areas by Stage'!J92</f>
        <v>68.580000000000013</v>
      </c>
      <c r="E94" s="313">
        <v>0</v>
      </c>
      <c r="F94" s="319">
        <f>'STH 11 SF Areas by Stage'!K92</f>
        <v>1.2400000000000002</v>
      </c>
      <c r="G94" s="313">
        <v>0</v>
      </c>
      <c r="H94" s="313">
        <v>0</v>
      </c>
      <c r="I94" s="316">
        <v>0</v>
      </c>
      <c r="J94" s="313">
        <f t="shared" si="15"/>
        <v>125.60185185185189</v>
      </c>
      <c r="K94" s="313">
        <v>0</v>
      </c>
      <c r="L94" s="316">
        <f t="shared" si="16"/>
        <v>1.5648148148148151</v>
      </c>
      <c r="M94" s="313">
        <f t="shared" si="17"/>
        <v>0</v>
      </c>
      <c r="N94" s="313">
        <f t="shared" si="18"/>
        <v>0</v>
      </c>
      <c r="O94" s="316">
        <f t="shared" si="19"/>
        <v>0</v>
      </c>
      <c r="P94" s="313">
        <v>0</v>
      </c>
      <c r="Q94" s="313">
        <f t="shared" si="28"/>
        <v>42.534490740740779</v>
      </c>
      <c r="R94" s="313">
        <f t="shared" si="22"/>
        <v>0</v>
      </c>
      <c r="S94" s="313">
        <f t="shared" si="23"/>
        <v>0</v>
      </c>
      <c r="T94" s="313">
        <f t="shared" si="24"/>
        <v>283.51555555555558</v>
      </c>
      <c r="U94" s="317">
        <f t="shared" si="25"/>
        <v>0</v>
      </c>
      <c r="V94" s="317">
        <f t="shared" si="26"/>
        <v>174.4711111111111</v>
      </c>
      <c r="W94" s="318">
        <f t="shared" si="27"/>
        <v>7125.2310648148168</v>
      </c>
      <c r="X94" s="39"/>
      <c r="Y94" s="40"/>
      <c r="Z94" s="40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ht="13.5" x14ac:dyDescent="0.25">
      <c r="A95" s="246">
        <v>4765</v>
      </c>
      <c r="B95" s="313">
        <f t="shared" si="20"/>
        <v>4765</v>
      </c>
      <c r="C95" s="313">
        <f t="shared" si="21"/>
        <v>15</v>
      </c>
      <c r="D95" s="314">
        <f>'STH 11 SF Areas by Stage'!J93</f>
        <v>68.639999999999986</v>
      </c>
      <c r="E95" s="313">
        <v>0</v>
      </c>
      <c r="F95" s="319">
        <f>'STH 11 SF Areas by Stage'!K93</f>
        <v>0.43999999999999995</v>
      </c>
      <c r="G95" s="313">
        <v>0</v>
      </c>
      <c r="H95" s="313">
        <v>0</v>
      </c>
      <c r="I95" s="316">
        <v>0</v>
      </c>
      <c r="J95" s="313">
        <f t="shared" si="15"/>
        <v>38.116666666666667</v>
      </c>
      <c r="K95" s="313">
        <v>0</v>
      </c>
      <c r="L95" s="316">
        <f t="shared" si="16"/>
        <v>0.46666666666666673</v>
      </c>
      <c r="M95" s="313">
        <f t="shared" si="17"/>
        <v>0</v>
      </c>
      <c r="N95" s="313">
        <f t="shared" si="18"/>
        <v>0</v>
      </c>
      <c r="O95" s="316">
        <f t="shared" si="19"/>
        <v>0</v>
      </c>
      <c r="P95" s="313">
        <v>0</v>
      </c>
      <c r="Q95" s="313">
        <f t="shared" si="28"/>
        <v>43.117824074074115</v>
      </c>
      <c r="R95" s="313">
        <f t="shared" si="22"/>
        <v>0</v>
      </c>
      <c r="S95" s="313">
        <f t="shared" si="23"/>
        <v>0</v>
      </c>
      <c r="T95" s="313">
        <f t="shared" si="24"/>
        <v>283.51555555555558</v>
      </c>
      <c r="U95" s="317">
        <f t="shared" si="25"/>
        <v>0</v>
      </c>
      <c r="V95" s="317">
        <f t="shared" si="26"/>
        <v>174.4711111111111</v>
      </c>
      <c r="W95" s="318">
        <f t="shared" si="27"/>
        <v>7162.7643981481506</v>
      </c>
      <c r="X95" s="39"/>
      <c r="Y95" s="40"/>
      <c r="Z95" s="40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ht="13.5" x14ac:dyDescent="0.25">
      <c r="A96" s="246">
        <v>4800</v>
      </c>
      <c r="B96" s="313">
        <f t="shared" si="20"/>
        <v>4800</v>
      </c>
      <c r="C96" s="313">
        <f t="shared" si="21"/>
        <v>35</v>
      </c>
      <c r="D96" s="314">
        <f>'STH 11 SF Areas by Stage'!J94</f>
        <v>70.420000000000016</v>
      </c>
      <c r="E96" s="313">
        <v>0</v>
      </c>
      <c r="F96" s="319">
        <f>'STH 11 SF Areas by Stage'!K94</f>
        <v>0.39000000000000012</v>
      </c>
      <c r="G96" s="313">
        <v>0</v>
      </c>
      <c r="H96" s="313">
        <v>0</v>
      </c>
      <c r="I96" s="316">
        <v>0</v>
      </c>
      <c r="J96" s="313">
        <f t="shared" si="15"/>
        <v>90.131481481481487</v>
      </c>
      <c r="K96" s="313">
        <v>0</v>
      </c>
      <c r="L96" s="316">
        <f t="shared" si="16"/>
        <v>0.53796296296296309</v>
      </c>
      <c r="M96" s="313">
        <f t="shared" si="17"/>
        <v>0</v>
      </c>
      <c r="N96" s="313">
        <f t="shared" si="18"/>
        <v>0</v>
      </c>
      <c r="O96" s="316">
        <f t="shared" si="19"/>
        <v>0</v>
      </c>
      <c r="P96" s="313">
        <v>0</v>
      </c>
      <c r="Q96" s="313">
        <f t="shared" si="28"/>
        <v>43.790277777777817</v>
      </c>
      <c r="R96" s="313">
        <f t="shared" si="22"/>
        <v>0</v>
      </c>
      <c r="S96" s="313">
        <f t="shared" si="23"/>
        <v>0</v>
      </c>
      <c r="T96" s="313">
        <f t="shared" si="24"/>
        <v>283.51555555555558</v>
      </c>
      <c r="U96" s="317">
        <f t="shared" si="25"/>
        <v>0</v>
      </c>
      <c r="V96" s="317">
        <f t="shared" si="26"/>
        <v>174.4711111111111</v>
      </c>
      <c r="W96" s="318">
        <f t="shared" si="27"/>
        <v>7252.2234259259285</v>
      </c>
      <c r="X96" s="39"/>
      <c r="Y96" s="40"/>
      <c r="Z96" s="40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ht="13.5" x14ac:dyDescent="0.25">
      <c r="A97" s="246">
        <v>4850</v>
      </c>
      <c r="B97" s="313">
        <f t="shared" si="20"/>
        <v>4850</v>
      </c>
      <c r="C97" s="313">
        <f t="shared" si="21"/>
        <v>50</v>
      </c>
      <c r="D97" s="314">
        <f>'STH 11 SF Areas by Stage'!J95</f>
        <v>80.990000000000009</v>
      </c>
      <c r="E97" s="313">
        <v>0</v>
      </c>
      <c r="F97" s="319">
        <f>'STH 11 SF Areas by Stage'!K95</f>
        <v>0.4399999999999995</v>
      </c>
      <c r="G97" s="313">
        <v>0</v>
      </c>
      <c r="H97" s="313">
        <v>0</v>
      </c>
      <c r="I97" s="316">
        <v>0</v>
      </c>
      <c r="J97" s="313">
        <f t="shared" si="15"/>
        <v>140.19444444444446</v>
      </c>
      <c r="K97" s="313">
        <v>0</v>
      </c>
      <c r="L97" s="316">
        <f t="shared" si="16"/>
        <v>0.76851851851851816</v>
      </c>
      <c r="M97" s="313">
        <f t="shared" si="17"/>
        <v>0</v>
      </c>
      <c r="N97" s="313">
        <f t="shared" si="18"/>
        <v>0</v>
      </c>
      <c r="O97" s="316">
        <f t="shared" si="19"/>
        <v>0</v>
      </c>
      <c r="P97" s="313">
        <v>0</v>
      </c>
      <c r="Q97" s="313">
        <f t="shared" si="28"/>
        <v>44.750925925925962</v>
      </c>
      <c r="R97" s="313">
        <f t="shared" si="22"/>
        <v>0</v>
      </c>
      <c r="S97" s="313">
        <f t="shared" si="23"/>
        <v>0</v>
      </c>
      <c r="T97" s="313">
        <f t="shared" si="24"/>
        <v>283.51555555555558</v>
      </c>
      <c r="U97" s="317">
        <f t="shared" si="25"/>
        <v>0</v>
      </c>
      <c r="V97" s="317">
        <f t="shared" si="26"/>
        <v>174.4711111111111</v>
      </c>
      <c r="W97" s="318">
        <f t="shared" si="27"/>
        <v>7391.457222222225</v>
      </c>
      <c r="X97" s="39"/>
      <c r="Y97" s="40"/>
      <c r="Z97" s="40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ht="13.5" x14ac:dyDescent="0.25">
      <c r="A98" s="246">
        <v>4900</v>
      </c>
      <c r="B98" s="313">
        <f t="shared" si="20"/>
        <v>4900</v>
      </c>
      <c r="C98" s="313">
        <f t="shared" si="21"/>
        <v>50</v>
      </c>
      <c r="D98" s="314">
        <f>'STH 11 SF Areas by Stage'!J96</f>
        <v>79.180000000000007</v>
      </c>
      <c r="E98" s="313">
        <v>0</v>
      </c>
      <c r="F98" s="319">
        <f>'STH 11 SF Areas by Stage'!K96</f>
        <v>0.51999999999999957</v>
      </c>
      <c r="G98" s="313">
        <v>0</v>
      </c>
      <c r="H98" s="313">
        <v>0</v>
      </c>
      <c r="I98" s="316">
        <v>0</v>
      </c>
      <c r="J98" s="313">
        <f t="shared" si="15"/>
        <v>148.30555555555557</v>
      </c>
      <c r="K98" s="313">
        <v>0</v>
      </c>
      <c r="L98" s="316">
        <f t="shared" si="16"/>
        <v>0.88888888888888806</v>
      </c>
      <c r="M98" s="313">
        <f t="shared" si="17"/>
        <v>0</v>
      </c>
      <c r="N98" s="313">
        <f t="shared" si="18"/>
        <v>0</v>
      </c>
      <c r="O98" s="316">
        <f t="shared" si="19"/>
        <v>0</v>
      </c>
      <c r="P98" s="313">
        <v>0</v>
      </c>
      <c r="Q98" s="313">
        <f t="shared" si="28"/>
        <v>45.862037037037069</v>
      </c>
      <c r="R98" s="313">
        <f t="shared" si="22"/>
        <v>0</v>
      </c>
      <c r="S98" s="313">
        <f t="shared" si="23"/>
        <v>0</v>
      </c>
      <c r="T98" s="313">
        <f t="shared" si="24"/>
        <v>283.51555555555558</v>
      </c>
      <c r="U98" s="317">
        <f t="shared" si="25"/>
        <v>0</v>
      </c>
      <c r="V98" s="317">
        <f t="shared" si="26"/>
        <v>174.4711111111111</v>
      </c>
      <c r="W98" s="318">
        <f t="shared" si="27"/>
        <v>7538.6516666666694</v>
      </c>
      <c r="X98" s="39"/>
      <c r="Y98" s="40"/>
      <c r="Z98" s="40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ht="13.5" x14ac:dyDescent="0.25">
      <c r="A99" s="246">
        <v>4927</v>
      </c>
      <c r="B99" s="313">
        <f t="shared" si="20"/>
        <v>4927</v>
      </c>
      <c r="C99" s="313">
        <f t="shared" si="21"/>
        <v>27</v>
      </c>
      <c r="D99" s="314">
        <f>'STH 11 SF Areas by Stage'!J97</f>
        <v>83.19</v>
      </c>
      <c r="E99" s="313">
        <v>0</v>
      </c>
      <c r="F99" s="319">
        <f>'STH 11 SF Areas by Stage'!K97</f>
        <v>0</v>
      </c>
      <c r="G99" s="313">
        <v>0</v>
      </c>
      <c r="H99" s="313">
        <v>0</v>
      </c>
      <c r="I99" s="316">
        <v>0</v>
      </c>
      <c r="J99" s="313">
        <f t="shared" si="15"/>
        <v>81.185000000000002</v>
      </c>
      <c r="K99" s="313">
        <v>0</v>
      </c>
      <c r="L99" s="316">
        <f t="shared" si="16"/>
        <v>0.25999999999999979</v>
      </c>
      <c r="M99" s="313">
        <f t="shared" si="17"/>
        <v>0</v>
      </c>
      <c r="N99" s="313">
        <f t="shared" si="18"/>
        <v>0</v>
      </c>
      <c r="O99" s="316">
        <f t="shared" si="19"/>
        <v>0</v>
      </c>
      <c r="P99" s="313">
        <v>0</v>
      </c>
      <c r="Q99" s="313">
        <f t="shared" si="28"/>
        <v>46.187037037037072</v>
      </c>
      <c r="R99" s="313">
        <f t="shared" si="22"/>
        <v>0</v>
      </c>
      <c r="S99" s="313">
        <f t="shared" si="23"/>
        <v>0</v>
      </c>
      <c r="T99" s="313">
        <f t="shared" si="24"/>
        <v>283.51555555555558</v>
      </c>
      <c r="U99" s="317">
        <f t="shared" si="25"/>
        <v>0</v>
      </c>
      <c r="V99" s="317">
        <f t="shared" si="26"/>
        <v>174.4711111111111</v>
      </c>
      <c r="W99" s="318">
        <f t="shared" si="27"/>
        <v>7619.511666666669</v>
      </c>
      <c r="X99" s="39"/>
      <c r="Y99" s="40"/>
      <c r="Z99" s="40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ht="13.5" x14ac:dyDescent="0.25">
      <c r="A100" s="246">
        <v>4950</v>
      </c>
      <c r="B100" s="313">
        <f t="shared" si="20"/>
        <v>4950</v>
      </c>
      <c r="C100" s="313">
        <f t="shared" si="21"/>
        <v>23</v>
      </c>
      <c r="D100" s="314">
        <f>'STH 11 SF Areas by Stage'!J98</f>
        <v>84.09</v>
      </c>
      <c r="E100" s="313">
        <v>0</v>
      </c>
      <c r="F100" s="319">
        <f>'STH 11 SF Areas by Stage'!K98</f>
        <v>0</v>
      </c>
      <c r="G100" s="313">
        <v>0</v>
      </c>
      <c r="H100" s="313">
        <v>0</v>
      </c>
      <c r="I100" s="316">
        <v>0</v>
      </c>
      <c r="J100" s="313">
        <f t="shared" si="15"/>
        <v>71.248888888888885</v>
      </c>
      <c r="K100" s="313">
        <v>0</v>
      </c>
      <c r="L100" s="316">
        <f t="shared" si="16"/>
        <v>0</v>
      </c>
      <c r="M100" s="313">
        <f t="shared" si="17"/>
        <v>0</v>
      </c>
      <c r="N100" s="313">
        <f t="shared" si="18"/>
        <v>0</v>
      </c>
      <c r="O100" s="316">
        <f t="shared" si="19"/>
        <v>0</v>
      </c>
      <c r="P100" s="313">
        <v>0</v>
      </c>
      <c r="Q100" s="313">
        <f t="shared" si="28"/>
        <v>46.187037037037072</v>
      </c>
      <c r="R100" s="313">
        <f t="shared" si="22"/>
        <v>0</v>
      </c>
      <c r="S100" s="313">
        <f t="shared" si="23"/>
        <v>0</v>
      </c>
      <c r="T100" s="313">
        <f t="shared" si="24"/>
        <v>283.51555555555558</v>
      </c>
      <c r="U100" s="317">
        <f t="shared" si="25"/>
        <v>0</v>
      </c>
      <c r="V100" s="317">
        <f t="shared" si="26"/>
        <v>174.4711111111111</v>
      </c>
      <c r="W100" s="318">
        <f t="shared" si="27"/>
        <v>7690.7605555555583</v>
      </c>
      <c r="X100" s="39"/>
      <c r="Y100" s="40"/>
      <c r="Z100" s="40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ht="13.5" x14ac:dyDescent="0.25">
      <c r="A101" s="246">
        <v>5000</v>
      </c>
      <c r="B101" s="313">
        <f t="shared" si="20"/>
        <v>5000</v>
      </c>
      <c r="C101" s="313">
        <f t="shared" si="21"/>
        <v>50</v>
      </c>
      <c r="D101" s="314">
        <f>'STH 11 SF Areas by Stage'!J99</f>
        <v>63.320000000000007</v>
      </c>
      <c r="E101" s="313">
        <v>0</v>
      </c>
      <c r="F101" s="319">
        <f>'STH 11 SF Areas by Stage'!K99</f>
        <v>0</v>
      </c>
      <c r="G101" s="313">
        <v>0</v>
      </c>
      <c r="H101" s="313">
        <v>0</v>
      </c>
      <c r="I101" s="316">
        <v>0</v>
      </c>
      <c r="J101" s="313">
        <f t="shared" si="15"/>
        <v>136.49074074074076</v>
      </c>
      <c r="K101" s="313">
        <v>0</v>
      </c>
      <c r="L101" s="316">
        <f t="shared" si="16"/>
        <v>0</v>
      </c>
      <c r="M101" s="313">
        <f t="shared" si="17"/>
        <v>0</v>
      </c>
      <c r="N101" s="313">
        <f t="shared" si="18"/>
        <v>0</v>
      </c>
      <c r="O101" s="316">
        <f t="shared" si="19"/>
        <v>0</v>
      </c>
      <c r="P101" s="313">
        <v>0</v>
      </c>
      <c r="Q101" s="313">
        <f t="shared" si="28"/>
        <v>46.187037037037072</v>
      </c>
      <c r="R101" s="313">
        <f t="shared" si="22"/>
        <v>0</v>
      </c>
      <c r="S101" s="313">
        <f t="shared" si="23"/>
        <v>0</v>
      </c>
      <c r="T101" s="313">
        <f t="shared" si="24"/>
        <v>283.51555555555558</v>
      </c>
      <c r="U101" s="317">
        <f t="shared" si="25"/>
        <v>0</v>
      </c>
      <c r="V101" s="317">
        <f t="shared" si="26"/>
        <v>174.4711111111111</v>
      </c>
      <c r="W101" s="318">
        <f t="shared" si="27"/>
        <v>7827.2512962962992</v>
      </c>
      <c r="X101" s="39"/>
      <c r="Y101" s="40"/>
      <c r="Z101" s="40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ht="13.5" x14ac:dyDescent="0.25">
      <c r="A102" s="246">
        <v>5001</v>
      </c>
      <c r="B102" s="313">
        <f t="shared" si="20"/>
        <v>5001</v>
      </c>
      <c r="C102" s="313">
        <f t="shared" si="21"/>
        <v>1</v>
      </c>
      <c r="D102" s="314">
        <f>'STH 11 SF Areas by Stage'!J100</f>
        <v>61.33</v>
      </c>
      <c r="E102" s="313">
        <v>0</v>
      </c>
      <c r="F102" s="319">
        <f>'STH 11 SF Areas by Stage'!K100</f>
        <v>0</v>
      </c>
      <c r="G102" s="313">
        <v>0</v>
      </c>
      <c r="H102" s="313">
        <v>0</v>
      </c>
      <c r="I102" s="316">
        <v>0</v>
      </c>
      <c r="J102" s="313">
        <f t="shared" si="15"/>
        <v>2.3083333333333336</v>
      </c>
      <c r="K102" s="313">
        <v>0</v>
      </c>
      <c r="L102" s="316">
        <f t="shared" si="16"/>
        <v>0</v>
      </c>
      <c r="M102" s="313">
        <f t="shared" si="17"/>
        <v>0</v>
      </c>
      <c r="N102" s="313">
        <f t="shared" si="18"/>
        <v>0</v>
      </c>
      <c r="O102" s="316">
        <f t="shared" si="19"/>
        <v>0</v>
      </c>
      <c r="P102" s="313">
        <v>0</v>
      </c>
      <c r="Q102" s="313">
        <f t="shared" si="28"/>
        <v>46.187037037037072</v>
      </c>
      <c r="R102" s="313">
        <f t="shared" si="22"/>
        <v>0</v>
      </c>
      <c r="S102" s="313">
        <f t="shared" si="23"/>
        <v>0</v>
      </c>
      <c r="T102" s="313">
        <f t="shared" si="24"/>
        <v>283.51555555555558</v>
      </c>
      <c r="U102" s="317">
        <f t="shared" si="25"/>
        <v>0</v>
      </c>
      <c r="V102" s="317">
        <f t="shared" si="26"/>
        <v>174.4711111111111</v>
      </c>
      <c r="W102" s="318">
        <f t="shared" si="27"/>
        <v>7829.5596296296326</v>
      </c>
      <c r="X102" s="39"/>
      <c r="Y102" s="40"/>
      <c r="Z102" s="40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ht="13.5" x14ac:dyDescent="0.25">
      <c r="A103" s="246">
        <v>5050</v>
      </c>
      <c r="B103" s="313">
        <f t="shared" si="20"/>
        <v>5050</v>
      </c>
      <c r="C103" s="313">
        <f t="shared" si="21"/>
        <v>49</v>
      </c>
      <c r="D103" s="314">
        <f>'STH 11 SF Areas by Stage'!J101</f>
        <v>61.01</v>
      </c>
      <c r="E103" s="313">
        <v>0</v>
      </c>
      <c r="F103" s="319">
        <f>'STH 11 SF Areas by Stage'!K101</f>
        <v>0</v>
      </c>
      <c r="G103" s="313">
        <v>0</v>
      </c>
      <c r="H103" s="313">
        <v>0</v>
      </c>
      <c r="I103" s="316">
        <v>0</v>
      </c>
      <c r="J103" s="313">
        <f t="shared" si="15"/>
        <v>111.01222222222222</v>
      </c>
      <c r="K103" s="313">
        <v>0</v>
      </c>
      <c r="L103" s="316">
        <f t="shared" si="16"/>
        <v>0</v>
      </c>
      <c r="M103" s="313">
        <f t="shared" si="17"/>
        <v>0</v>
      </c>
      <c r="N103" s="313">
        <f t="shared" si="18"/>
        <v>0</v>
      </c>
      <c r="O103" s="316">
        <f t="shared" si="19"/>
        <v>0</v>
      </c>
      <c r="P103" s="313">
        <v>0</v>
      </c>
      <c r="Q103" s="313">
        <f t="shared" si="28"/>
        <v>46.187037037037072</v>
      </c>
      <c r="R103" s="313">
        <f t="shared" si="22"/>
        <v>0</v>
      </c>
      <c r="S103" s="313">
        <f t="shared" si="23"/>
        <v>0</v>
      </c>
      <c r="T103" s="313">
        <f t="shared" si="24"/>
        <v>283.51555555555558</v>
      </c>
      <c r="U103" s="317">
        <f t="shared" si="25"/>
        <v>0</v>
      </c>
      <c r="V103" s="317">
        <f t="shared" si="26"/>
        <v>174.4711111111111</v>
      </c>
      <c r="W103" s="318">
        <f t="shared" si="27"/>
        <v>7940.5718518518552</v>
      </c>
      <c r="X103" s="39"/>
      <c r="Y103" s="40"/>
      <c r="Z103" s="40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ht="13.5" x14ac:dyDescent="0.25">
      <c r="A104" s="246">
        <v>5100</v>
      </c>
      <c r="B104" s="313">
        <f t="shared" si="20"/>
        <v>5100</v>
      </c>
      <c r="C104" s="313">
        <f t="shared" si="21"/>
        <v>50</v>
      </c>
      <c r="D104" s="314">
        <f>'STH 11 SF Areas by Stage'!J102</f>
        <v>56.79</v>
      </c>
      <c r="E104" s="313">
        <v>0</v>
      </c>
      <c r="F104" s="319">
        <f>'STH 11 SF Areas by Stage'!K102</f>
        <v>0</v>
      </c>
      <c r="G104" s="313">
        <v>0</v>
      </c>
      <c r="H104" s="313">
        <v>0</v>
      </c>
      <c r="I104" s="316">
        <v>0</v>
      </c>
      <c r="J104" s="313">
        <f t="shared" si="15"/>
        <v>109.07407407407408</v>
      </c>
      <c r="K104" s="313">
        <v>0</v>
      </c>
      <c r="L104" s="316">
        <f t="shared" si="16"/>
        <v>0</v>
      </c>
      <c r="M104" s="313">
        <f t="shared" si="17"/>
        <v>0</v>
      </c>
      <c r="N104" s="313">
        <f t="shared" si="18"/>
        <v>0</v>
      </c>
      <c r="O104" s="316">
        <f t="shared" si="19"/>
        <v>0</v>
      </c>
      <c r="P104" s="313">
        <v>0</v>
      </c>
      <c r="Q104" s="313">
        <f t="shared" si="28"/>
        <v>46.187037037037072</v>
      </c>
      <c r="R104" s="313">
        <f t="shared" si="22"/>
        <v>0</v>
      </c>
      <c r="S104" s="313">
        <f t="shared" si="23"/>
        <v>0</v>
      </c>
      <c r="T104" s="313">
        <f t="shared" si="24"/>
        <v>283.51555555555558</v>
      </c>
      <c r="U104" s="317">
        <f t="shared" si="25"/>
        <v>0</v>
      </c>
      <c r="V104" s="317">
        <f t="shared" si="26"/>
        <v>174.4711111111111</v>
      </c>
      <c r="W104" s="318">
        <f t="shared" si="27"/>
        <v>8049.6459259259291</v>
      </c>
      <c r="X104" s="39"/>
      <c r="Y104" s="40"/>
      <c r="Z104" s="40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ht="13.5" x14ac:dyDescent="0.25">
      <c r="A105" s="246">
        <v>5150</v>
      </c>
      <c r="B105" s="313">
        <f t="shared" si="20"/>
        <v>5150</v>
      </c>
      <c r="C105" s="313">
        <f t="shared" si="21"/>
        <v>50</v>
      </c>
      <c r="D105" s="314">
        <f>'STH 11 SF Areas by Stage'!J103</f>
        <v>54.19</v>
      </c>
      <c r="E105" s="313">
        <v>0</v>
      </c>
      <c r="F105" s="319">
        <f>'STH 11 SF Areas by Stage'!K103</f>
        <v>0</v>
      </c>
      <c r="G105" s="313">
        <v>0</v>
      </c>
      <c r="H105" s="313">
        <v>0</v>
      </c>
      <c r="I105" s="316">
        <v>4.7</v>
      </c>
      <c r="J105" s="313">
        <f t="shared" si="15"/>
        <v>102.75925925925924</v>
      </c>
      <c r="K105" s="313">
        <v>0</v>
      </c>
      <c r="L105" s="316">
        <f t="shared" si="16"/>
        <v>0</v>
      </c>
      <c r="M105" s="313">
        <f t="shared" si="17"/>
        <v>0</v>
      </c>
      <c r="N105" s="313">
        <f t="shared" si="18"/>
        <v>0</v>
      </c>
      <c r="O105" s="316">
        <f t="shared" si="19"/>
        <v>4.3518518518518521</v>
      </c>
      <c r="P105" s="313">
        <v>0</v>
      </c>
      <c r="Q105" s="313">
        <f t="shared" si="28"/>
        <v>41.835185185185217</v>
      </c>
      <c r="R105" s="313">
        <f t="shared" si="22"/>
        <v>0</v>
      </c>
      <c r="S105" s="313">
        <f t="shared" si="23"/>
        <v>0</v>
      </c>
      <c r="T105" s="313">
        <f t="shared" si="24"/>
        <v>289.17296296296297</v>
      </c>
      <c r="U105" s="317">
        <f t="shared" si="25"/>
        <v>0</v>
      </c>
      <c r="V105" s="317">
        <f t="shared" si="26"/>
        <v>177.95259259259259</v>
      </c>
      <c r="W105" s="318">
        <f t="shared" si="27"/>
        <v>8156.7570370370404</v>
      </c>
      <c r="X105" s="39"/>
      <c r="Y105" s="40"/>
      <c r="Z105" s="40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ht="13.5" x14ac:dyDescent="0.25">
      <c r="A106" s="246">
        <v>5200</v>
      </c>
      <c r="B106" s="313">
        <f t="shared" si="20"/>
        <v>5200</v>
      </c>
      <c r="C106" s="313">
        <f t="shared" si="21"/>
        <v>50</v>
      </c>
      <c r="D106" s="314">
        <f>'STH 11 SF Areas by Stage'!J104</f>
        <v>52.91</v>
      </c>
      <c r="E106" s="313">
        <v>0</v>
      </c>
      <c r="F106" s="319">
        <f>'STH 11 SF Areas by Stage'!K104</f>
        <v>0</v>
      </c>
      <c r="G106" s="313">
        <v>0</v>
      </c>
      <c r="H106" s="313">
        <v>0</v>
      </c>
      <c r="I106" s="316">
        <v>4</v>
      </c>
      <c r="J106" s="313">
        <f t="shared" si="15"/>
        <v>99.166666666666671</v>
      </c>
      <c r="K106" s="313">
        <v>0</v>
      </c>
      <c r="L106" s="316">
        <f t="shared" si="16"/>
        <v>0</v>
      </c>
      <c r="M106" s="313">
        <f t="shared" si="17"/>
        <v>0</v>
      </c>
      <c r="N106" s="313">
        <f t="shared" si="18"/>
        <v>0</v>
      </c>
      <c r="O106" s="316">
        <f t="shared" si="19"/>
        <v>8.0555555555555554</v>
      </c>
      <c r="P106" s="313">
        <v>0</v>
      </c>
      <c r="Q106" s="313">
        <f t="shared" si="28"/>
        <v>33.77962962962966</v>
      </c>
      <c r="R106" s="313">
        <f t="shared" si="22"/>
        <v>0</v>
      </c>
      <c r="S106" s="313">
        <f t="shared" si="23"/>
        <v>0</v>
      </c>
      <c r="T106" s="313">
        <f t="shared" si="24"/>
        <v>299.6451851851852</v>
      </c>
      <c r="U106" s="317">
        <f t="shared" si="25"/>
        <v>0</v>
      </c>
      <c r="V106" s="317">
        <f t="shared" si="26"/>
        <v>184.39703703703705</v>
      </c>
      <c r="W106" s="318">
        <f t="shared" si="27"/>
        <v>8263.9792592592621</v>
      </c>
      <c r="X106" s="39"/>
      <c r="Y106" s="40"/>
      <c r="Z106" s="40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ht="13.5" x14ac:dyDescent="0.25">
      <c r="A107" s="246">
        <v>5250</v>
      </c>
      <c r="B107" s="313">
        <f t="shared" si="20"/>
        <v>5250</v>
      </c>
      <c r="C107" s="313">
        <f t="shared" si="21"/>
        <v>50</v>
      </c>
      <c r="D107" s="314">
        <f>'STH 11 SF Areas by Stage'!J105</f>
        <v>39.28</v>
      </c>
      <c r="E107" s="313">
        <v>0</v>
      </c>
      <c r="F107" s="319">
        <f>'STH 11 SF Areas by Stage'!K105</f>
        <v>0</v>
      </c>
      <c r="G107" s="313">
        <v>0</v>
      </c>
      <c r="H107" s="313">
        <v>0</v>
      </c>
      <c r="I107" s="316">
        <v>0</v>
      </c>
      <c r="J107" s="313">
        <f t="shared" si="15"/>
        <v>85.361111111111114</v>
      </c>
      <c r="K107" s="313">
        <v>0</v>
      </c>
      <c r="L107" s="316">
        <f t="shared" si="16"/>
        <v>0</v>
      </c>
      <c r="M107" s="313">
        <f t="shared" si="17"/>
        <v>0</v>
      </c>
      <c r="N107" s="313">
        <f t="shared" si="18"/>
        <v>0</v>
      </c>
      <c r="O107" s="316">
        <f t="shared" si="19"/>
        <v>3.7037037037037037</v>
      </c>
      <c r="P107" s="313">
        <v>0</v>
      </c>
      <c r="Q107" s="313">
        <f t="shared" si="28"/>
        <v>30.075925925925958</v>
      </c>
      <c r="R107" s="313">
        <f t="shared" si="22"/>
        <v>0</v>
      </c>
      <c r="S107" s="313">
        <f t="shared" si="23"/>
        <v>0</v>
      </c>
      <c r="T107" s="313">
        <f t="shared" si="24"/>
        <v>304.46000000000004</v>
      </c>
      <c r="U107" s="317">
        <f t="shared" si="25"/>
        <v>0</v>
      </c>
      <c r="V107" s="317">
        <f t="shared" si="26"/>
        <v>187.36</v>
      </c>
      <c r="W107" s="318">
        <f t="shared" si="27"/>
        <v>8353.0440740740778</v>
      </c>
      <c r="X107" s="39"/>
      <c r="Y107" s="40"/>
      <c r="Z107" s="40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ht="13.5" x14ac:dyDescent="0.25">
      <c r="A108" s="246">
        <v>5300</v>
      </c>
      <c r="B108" s="313">
        <f t="shared" si="20"/>
        <v>5300</v>
      </c>
      <c r="C108" s="313">
        <f t="shared" si="21"/>
        <v>50</v>
      </c>
      <c r="D108" s="314">
        <f>'STH 11 SF Areas by Stage'!J106</f>
        <v>78.419999999999987</v>
      </c>
      <c r="E108" s="313">
        <v>0</v>
      </c>
      <c r="F108" s="319">
        <f>'STH 11 SF Areas by Stage'!K106</f>
        <v>0</v>
      </c>
      <c r="G108" s="313">
        <v>0</v>
      </c>
      <c r="H108" s="313">
        <v>0</v>
      </c>
      <c r="I108" s="316">
        <v>0</v>
      </c>
      <c r="J108" s="313">
        <f t="shared" si="15"/>
        <v>108.98148148148147</v>
      </c>
      <c r="K108" s="313">
        <v>0</v>
      </c>
      <c r="L108" s="316">
        <f t="shared" si="16"/>
        <v>0</v>
      </c>
      <c r="M108" s="313">
        <f t="shared" si="17"/>
        <v>0</v>
      </c>
      <c r="N108" s="313">
        <f t="shared" si="18"/>
        <v>0</v>
      </c>
      <c r="O108" s="316">
        <f t="shared" si="19"/>
        <v>0</v>
      </c>
      <c r="P108" s="313">
        <v>0</v>
      </c>
      <c r="Q108" s="313">
        <f t="shared" si="28"/>
        <v>30.075925925925958</v>
      </c>
      <c r="R108" s="313">
        <f t="shared" si="22"/>
        <v>0</v>
      </c>
      <c r="S108" s="313">
        <f t="shared" si="23"/>
        <v>0</v>
      </c>
      <c r="T108" s="313">
        <f t="shared" si="24"/>
        <v>304.46000000000004</v>
      </c>
      <c r="U108" s="317">
        <f t="shared" si="25"/>
        <v>0</v>
      </c>
      <c r="V108" s="317">
        <f t="shared" si="26"/>
        <v>187.36</v>
      </c>
      <c r="W108" s="318">
        <f t="shared" si="27"/>
        <v>8462.0255555555595</v>
      </c>
      <c r="X108" s="39"/>
      <c r="Y108" s="40"/>
      <c r="Z108" s="40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ht="13.5" x14ac:dyDescent="0.25">
      <c r="A109" s="246">
        <v>5350</v>
      </c>
      <c r="B109" s="313">
        <f t="shared" si="20"/>
        <v>5350</v>
      </c>
      <c r="C109" s="313">
        <f t="shared" si="21"/>
        <v>50</v>
      </c>
      <c r="D109" s="314">
        <f>'STH 11 SF Areas by Stage'!J107</f>
        <v>98.36</v>
      </c>
      <c r="E109" s="313">
        <v>0</v>
      </c>
      <c r="F109" s="319">
        <f>'STH 11 SF Areas by Stage'!K107</f>
        <v>0</v>
      </c>
      <c r="G109" s="313">
        <v>0</v>
      </c>
      <c r="H109" s="313">
        <v>0</v>
      </c>
      <c r="I109" s="316">
        <v>0</v>
      </c>
      <c r="J109" s="313">
        <f t="shared" si="15"/>
        <v>163.68518518518516</v>
      </c>
      <c r="K109" s="313">
        <v>0</v>
      </c>
      <c r="L109" s="316">
        <f t="shared" si="16"/>
        <v>0</v>
      </c>
      <c r="M109" s="313">
        <f t="shared" si="17"/>
        <v>0</v>
      </c>
      <c r="N109" s="313">
        <f t="shared" si="18"/>
        <v>0</v>
      </c>
      <c r="O109" s="316">
        <f t="shared" si="19"/>
        <v>0</v>
      </c>
      <c r="P109" s="313">
        <v>0</v>
      </c>
      <c r="Q109" s="313">
        <f t="shared" si="28"/>
        <v>30.075925925925958</v>
      </c>
      <c r="R109" s="313">
        <f t="shared" si="22"/>
        <v>0</v>
      </c>
      <c r="S109" s="313">
        <f t="shared" si="23"/>
        <v>0</v>
      </c>
      <c r="T109" s="313">
        <f t="shared" si="24"/>
        <v>304.46000000000004</v>
      </c>
      <c r="U109" s="317">
        <f t="shared" si="25"/>
        <v>0</v>
      </c>
      <c r="V109" s="317">
        <f t="shared" si="26"/>
        <v>187.36</v>
      </c>
      <c r="W109" s="318">
        <f t="shared" si="27"/>
        <v>8625.7107407407439</v>
      </c>
      <c r="X109" s="39"/>
      <c r="Y109" s="40"/>
      <c r="Z109" s="40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ht="13.5" x14ac:dyDescent="0.25">
      <c r="A110" s="246">
        <v>5400</v>
      </c>
      <c r="B110" s="313">
        <f t="shared" si="20"/>
        <v>5400</v>
      </c>
      <c r="C110" s="313">
        <f t="shared" si="21"/>
        <v>50</v>
      </c>
      <c r="D110" s="314">
        <f>'STH 11 SF Areas by Stage'!J108</f>
        <v>99.18</v>
      </c>
      <c r="E110" s="313">
        <v>0</v>
      </c>
      <c r="F110" s="319">
        <f>'STH 11 SF Areas by Stage'!K108</f>
        <v>0</v>
      </c>
      <c r="G110" s="313">
        <v>0</v>
      </c>
      <c r="H110" s="313">
        <v>0</v>
      </c>
      <c r="I110" s="316">
        <v>0</v>
      </c>
      <c r="J110" s="313">
        <f t="shared" si="15"/>
        <v>182.90740740740745</v>
      </c>
      <c r="K110" s="313">
        <v>0</v>
      </c>
      <c r="L110" s="316">
        <f t="shared" si="16"/>
        <v>0</v>
      </c>
      <c r="M110" s="313">
        <f t="shared" si="17"/>
        <v>0</v>
      </c>
      <c r="N110" s="313">
        <f t="shared" si="18"/>
        <v>0</v>
      </c>
      <c r="O110" s="316">
        <f t="shared" si="19"/>
        <v>0</v>
      </c>
      <c r="P110" s="313">
        <v>0</v>
      </c>
      <c r="Q110" s="313">
        <f t="shared" si="28"/>
        <v>30.075925925925958</v>
      </c>
      <c r="R110" s="313">
        <f t="shared" si="22"/>
        <v>0</v>
      </c>
      <c r="S110" s="313">
        <f t="shared" si="23"/>
        <v>0</v>
      </c>
      <c r="T110" s="313">
        <f t="shared" si="24"/>
        <v>304.46000000000004</v>
      </c>
      <c r="U110" s="317">
        <f t="shared" si="25"/>
        <v>0</v>
      </c>
      <c r="V110" s="317">
        <f t="shared" si="26"/>
        <v>187.36</v>
      </c>
      <c r="W110" s="318">
        <f t="shared" si="27"/>
        <v>8808.6181481481508</v>
      </c>
      <c r="X110" s="39"/>
      <c r="Y110" s="40"/>
      <c r="Z110" s="40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ht="13.5" x14ac:dyDescent="0.25">
      <c r="A111" s="246">
        <v>5450</v>
      </c>
      <c r="B111" s="313">
        <f t="shared" si="20"/>
        <v>5450</v>
      </c>
      <c r="C111" s="313">
        <f t="shared" si="21"/>
        <v>50</v>
      </c>
      <c r="D111" s="314">
        <f>'STH 11 SF Areas by Stage'!J109</f>
        <v>97.27000000000001</v>
      </c>
      <c r="E111" s="313">
        <v>0</v>
      </c>
      <c r="F111" s="319">
        <f>'STH 11 SF Areas by Stage'!K109</f>
        <v>0</v>
      </c>
      <c r="G111" s="313">
        <v>0</v>
      </c>
      <c r="H111" s="313">
        <v>0</v>
      </c>
      <c r="I111" s="316">
        <v>0</v>
      </c>
      <c r="J111" s="313">
        <f t="shared" si="15"/>
        <v>181.89814814814815</v>
      </c>
      <c r="K111" s="313">
        <v>0</v>
      </c>
      <c r="L111" s="316">
        <f t="shared" si="16"/>
        <v>0</v>
      </c>
      <c r="M111" s="313">
        <f t="shared" si="17"/>
        <v>0</v>
      </c>
      <c r="N111" s="313">
        <f t="shared" si="18"/>
        <v>0</v>
      </c>
      <c r="O111" s="316">
        <f t="shared" si="19"/>
        <v>0</v>
      </c>
      <c r="P111" s="313">
        <v>0</v>
      </c>
      <c r="Q111" s="313">
        <f t="shared" si="28"/>
        <v>30.075925925925958</v>
      </c>
      <c r="R111" s="313">
        <f t="shared" si="22"/>
        <v>0</v>
      </c>
      <c r="S111" s="313">
        <f t="shared" si="23"/>
        <v>0</v>
      </c>
      <c r="T111" s="313">
        <f t="shared" si="24"/>
        <v>304.46000000000004</v>
      </c>
      <c r="U111" s="317">
        <f t="shared" si="25"/>
        <v>0</v>
      </c>
      <c r="V111" s="317">
        <f t="shared" si="26"/>
        <v>187.36</v>
      </c>
      <c r="W111" s="318">
        <f t="shared" si="27"/>
        <v>8990.5162962962986</v>
      </c>
      <c r="X111" s="39"/>
      <c r="Y111" s="40"/>
      <c r="Z111" s="40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ht="13.5" x14ac:dyDescent="0.25">
      <c r="A112" s="246">
        <v>5500</v>
      </c>
      <c r="B112" s="313">
        <f t="shared" si="20"/>
        <v>5500</v>
      </c>
      <c r="C112" s="313">
        <f t="shared" si="21"/>
        <v>50</v>
      </c>
      <c r="D112" s="314">
        <f>'STH 11 SF Areas by Stage'!J110</f>
        <v>89.899999999999991</v>
      </c>
      <c r="E112" s="313">
        <v>0</v>
      </c>
      <c r="F112" s="319">
        <f>'STH 11 SF Areas by Stage'!K110</f>
        <v>0</v>
      </c>
      <c r="G112" s="313">
        <v>0</v>
      </c>
      <c r="H112" s="313">
        <v>0</v>
      </c>
      <c r="I112" s="316">
        <v>0</v>
      </c>
      <c r="J112" s="313">
        <f t="shared" si="15"/>
        <v>173.30555555555554</v>
      </c>
      <c r="K112" s="313">
        <v>0</v>
      </c>
      <c r="L112" s="316">
        <f t="shared" si="16"/>
        <v>0</v>
      </c>
      <c r="M112" s="313">
        <f t="shared" si="17"/>
        <v>0</v>
      </c>
      <c r="N112" s="313">
        <f t="shared" si="18"/>
        <v>0</v>
      </c>
      <c r="O112" s="316">
        <f t="shared" si="19"/>
        <v>0</v>
      </c>
      <c r="P112" s="313">
        <v>0</v>
      </c>
      <c r="Q112" s="313">
        <f t="shared" si="28"/>
        <v>30.075925925925958</v>
      </c>
      <c r="R112" s="313">
        <f t="shared" si="22"/>
        <v>0</v>
      </c>
      <c r="S112" s="313">
        <f t="shared" si="23"/>
        <v>0</v>
      </c>
      <c r="T112" s="313">
        <f t="shared" si="24"/>
        <v>304.46000000000004</v>
      </c>
      <c r="U112" s="317">
        <f t="shared" si="25"/>
        <v>0</v>
      </c>
      <c r="V112" s="317">
        <f t="shared" si="26"/>
        <v>187.36</v>
      </c>
      <c r="W112" s="318">
        <f t="shared" si="27"/>
        <v>9163.8218518518534</v>
      </c>
      <c r="X112" s="39"/>
      <c r="Y112" s="40"/>
      <c r="Z112" s="40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ht="13.5" x14ac:dyDescent="0.25">
      <c r="A113" s="246">
        <v>5550</v>
      </c>
      <c r="B113" s="313">
        <f t="shared" si="20"/>
        <v>5550</v>
      </c>
      <c r="C113" s="313">
        <f t="shared" si="21"/>
        <v>50</v>
      </c>
      <c r="D113" s="314">
        <f>'STH 11 SF Areas by Stage'!J111</f>
        <v>89.63</v>
      </c>
      <c r="E113" s="313">
        <v>0</v>
      </c>
      <c r="F113" s="319">
        <f>'STH 11 SF Areas by Stage'!K111</f>
        <v>0</v>
      </c>
      <c r="G113" s="313">
        <v>0</v>
      </c>
      <c r="H113" s="313">
        <v>0</v>
      </c>
      <c r="I113" s="316">
        <v>0</v>
      </c>
      <c r="J113" s="313">
        <f t="shared" si="15"/>
        <v>166.23148148148144</v>
      </c>
      <c r="K113" s="313">
        <v>0</v>
      </c>
      <c r="L113" s="316">
        <f t="shared" si="16"/>
        <v>0</v>
      </c>
      <c r="M113" s="313">
        <f t="shared" si="17"/>
        <v>0</v>
      </c>
      <c r="N113" s="313">
        <f t="shared" si="18"/>
        <v>0</v>
      </c>
      <c r="O113" s="316">
        <f t="shared" si="19"/>
        <v>0</v>
      </c>
      <c r="P113" s="313">
        <v>0</v>
      </c>
      <c r="Q113" s="313">
        <f t="shared" si="28"/>
        <v>30.075925925925958</v>
      </c>
      <c r="R113" s="313">
        <f t="shared" si="22"/>
        <v>0</v>
      </c>
      <c r="S113" s="313">
        <f t="shared" si="23"/>
        <v>0</v>
      </c>
      <c r="T113" s="313">
        <f t="shared" si="24"/>
        <v>304.46000000000004</v>
      </c>
      <c r="U113" s="317">
        <f t="shared" si="25"/>
        <v>0</v>
      </c>
      <c r="V113" s="317">
        <f t="shared" si="26"/>
        <v>187.36</v>
      </c>
      <c r="W113" s="318">
        <f t="shared" si="27"/>
        <v>9330.0533333333351</v>
      </c>
      <c r="X113" s="39"/>
      <c r="Y113" s="40"/>
      <c r="Z113" s="40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ht="13.5" x14ac:dyDescent="0.25">
      <c r="A114" s="246">
        <v>5600</v>
      </c>
      <c r="B114" s="313">
        <f t="shared" si="20"/>
        <v>5600</v>
      </c>
      <c r="C114" s="313">
        <f t="shared" si="21"/>
        <v>50</v>
      </c>
      <c r="D114" s="314">
        <f>'STH 11 SF Areas by Stage'!J112</f>
        <v>88.309999999999988</v>
      </c>
      <c r="E114" s="313">
        <v>0</v>
      </c>
      <c r="F114" s="319">
        <f>'STH 11 SF Areas by Stage'!K112</f>
        <v>0</v>
      </c>
      <c r="G114" s="313">
        <v>0</v>
      </c>
      <c r="H114" s="313">
        <v>0</v>
      </c>
      <c r="I114" s="316">
        <v>0</v>
      </c>
      <c r="J114" s="313">
        <f t="shared" si="15"/>
        <v>164.75925925925927</v>
      </c>
      <c r="K114" s="313">
        <v>0</v>
      </c>
      <c r="L114" s="316">
        <f t="shared" si="16"/>
        <v>0</v>
      </c>
      <c r="M114" s="313">
        <f t="shared" si="17"/>
        <v>0</v>
      </c>
      <c r="N114" s="313">
        <f t="shared" si="18"/>
        <v>0</v>
      </c>
      <c r="O114" s="316">
        <f t="shared" si="19"/>
        <v>0</v>
      </c>
      <c r="P114" s="313">
        <v>0</v>
      </c>
      <c r="Q114" s="313">
        <f t="shared" si="28"/>
        <v>30.075925925925958</v>
      </c>
      <c r="R114" s="313">
        <f t="shared" si="22"/>
        <v>0</v>
      </c>
      <c r="S114" s="313">
        <f t="shared" si="23"/>
        <v>0</v>
      </c>
      <c r="T114" s="313">
        <f t="shared" si="24"/>
        <v>304.46000000000004</v>
      </c>
      <c r="U114" s="317">
        <f t="shared" si="25"/>
        <v>0</v>
      </c>
      <c r="V114" s="317">
        <f t="shared" si="26"/>
        <v>187.36</v>
      </c>
      <c r="W114" s="318">
        <f t="shared" si="27"/>
        <v>9494.8125925925942</v>
      </c>
      <c r="X114" s="39"/>
      <c r="Y114" s="40"/>
      <c r="Z114" s="40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ht="13.5" x14ac:dyDescent="0.25">
      <c r="A115" s="246">
        <v>5650</v>
      </c>
      <c r="B115" s="313">
        <f t="shared" si="20"/>
        <v>5650</v>
      </c>
      <c r="C115" s="313">
        <f t="shared" si="21"/>
        <v>50</v>
      </c>
      <c r="D115" s="314">
        <f>'STH 11 SF Areas by Stage'!J113</f>
        <v>65.22</v>
      </c>
      <c r="E115" s="313">
        <v>0</v>
      </c>
      <c r="F115" s="319">
        <f>'STH 11 SF Areas by Stage'!K113</f>
        <v>0</v>
      </c>
      <c r="G115" s="313">
        <v>0</v>
      </c>
      <c r="H115" s="313">
        <v>0</v>
      </c>
      <c r="I115" s="316">
        <v>0</v>
      </c>
      <c r="J115" s="313">
        <f t="shared" si="15"/>
        <v>142.15740740740736</v>
      </c>
      <c r="K115" s="313">
        <v>0</v>
      </c>
      <c r="L115" s="316">
        <f t="shared" si="16"/>
        <v>0</v>
      </c>
      <c r="M115" s="313">
        <f t="shared" si="17"/>
        <v>0</v>
      </c>
      <c r="N115" s="313">
        <f t="shared" si="18"/>
        <v>0</v>
      </c>
      <c r="O115" s="316">
        <f t="shared" si="19"/>
        <v>0</v>
      </c>
      <c r="P115" s="313">
        <v>0</v>
      </c>
      <c r="Q115" s="313">
        <f t="shared" si="28"/>
        <v>30.075925925925958</v>
      </c>
      <c r="R115" s="313">
        <f t="shared" si="22"/>
        <v>0</v>
      </c>
      <c r="S115" s="313">
        <f t="shared" si="23"/>
        <v>0</v>
      </c>
      <c r="T115" s="313">
        <f t="shared" si="24"/>
        <v>304.46000000000004</v>
      </c>
      <c r="U115" s="317">
        <f t="shared" si="25"/>
        <v>0</v>
      </c>
      <c r="V115" s="317">
        <f t="shared" si="26"/>
        <v>187.36</v>
      </c>
      <c r="W115" s="318">
        <f t="shared" si="27"/>
        <v>9636.9700000000012</v>
      </c>
      <c r="X115" s="39"/>
      <c r="Y115" s="40"/>
      <c r="Z115" s="40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ht="13.5" x14ac:dyDescent="0.25">
      <c r="A116" s="246">
        <v>5700</v>
      </c>
      <c r="B116" s="313">
        <f t="shared" si="20"/>
        <v>5700</v>
      </c>
      <c r="C116" s="313">
        <f t="shared" si="21"/>
        <v>50</v>
      </c>
      <c r="D116" s="314">
        <f>'STH 11 SF Areas by Stage'!J114</f>
        <v>40.35</v>
      </c>
      <c r="E116" s="313">
        <v>0</v>
      </c>
      <c r="F116" s="319">
        <f>'STH 11 SF Areas by Stage'!K114</f>
        <v>0</v>
      </c>
      <c r="G116" s="313">
        <v>0</v>
      </c>
      <c r="H116" s="313">
        <v>0</v>
      </c>
      <c r="I116" s="316">
        <v>0</v>
      </c>
      <c r="J116" s="313">
        <f t="shared" si="15"/>
        <v>97.75</v>
      </c>
      <c r="K116" s="313">
        <v>0</v>
      </c>
      <c r="L116" s="316">
        <f t="shared" si="16"/>
        <v>0</v>
      </c>
      <c r="M116" s="313">
        <f t="shared" si="17"/>
        <v>0</v>
      </c>
      <c r="N116" s="313">
        <f t="shared" si="18"/>
        <v>0</v>
      </c>
      <c r="O116" s="316">
        <f t="shared" si="19"/>
        <v>0</v>
      </c>
      <c r="P116" s="313">
        <v>0</v>
      </c>
      <c r="Q116" s="313">
        <f t="shared" si="28"/>
        <v>30.075925925925958</v>
      </c>
      <c r="R116" s="313">
        <f t="shared" si="22"/>
        <v>0</v>
      </c>
      <c r="S116" s="313">
        <f t="shared" si="23"/>
        <v>0</v>
      </c>
      <c r="T116" s="313">
        <f t="shared" si="24"/>
        <v>304.46000000000004</v>
      </c>
      <c r="U116" s="317">
        <f t="shared" si="25"/>
        <v>0</v>
      </c>
      <c r="V116" s="317">
        <f t="shared" si="26"/>
        <v>187.36</v>
      </c>
      <c r="W116" s="318">
        <f t="shared" si="27"/>
        <v>9734.7200000000012</v>
      </c>
      <c r="X116" s="39"/>
      <c r="Y116" s="40"/>
      <c r="Z116" s="40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ht="13.5" x14ac:dyDescent="0.25">
      <c r="A117" s="246">
        <v>5750</v>
      </c>
      <c r="B117" s="313">
        <f t="shared" si="20"/>
        <v>5750</v>
      </c>
      <c r="C117" s="313">
        <f t="shared" si="21"/>
        <v>50</v>
      </c>
      <c r="D117" s="314">
        <f>'STH 11 SF Areas by Stage'!J115</f>
        <v>34.650000000000006</v>
      </c>
      <c r="E117" s="313">
        <v>0</v>
      </c>
      <c r="F117" s="319">
        <f>'STH 11 SF Areas by Stage'!K115</f>
        <v>0</v>
      </c>
      <c r="G117" s="313">
        <v>0</v>
      </c>
      <c r="H117" s="313">
        <v>0</v>
      </c>
      <c r="I117" s="316">
        <v>0</v>
      </c>
      <c r="J117" s="313">
        <f t="shared" ref="J117:J180" si="29">AVERAGE(D116:D117)*(C117) / 27</f>
        <v>69.444444444444443</v>
      </c>
      <c r="K117" s="313">
        <v>0</v>
      </c>
      <c r="L117" s="316">
        <f t="shared" ref="L117:L180" si="30">AVERAGE(F116:F117)*(C117) / 27</f>
        <v>0</v>
      </c>
      <c r="M117" s="313">
        <f t="shared" ref="M117:M180" si="31">AVERAGE(G116:G117)*(C117) / 27</f>
        <v>0</v>
      </c>
      <c r="N117" s="313">
        <f t="shared" ref="N117:N180" si="32">AVERAGE(H116:H117)*(C117) / 27</f>
        <v>0</v>
      </c>
      <c r="O117" s="316">
        <f t="shared" ref="O117:O180" si="33">AVERAGE(I116:I117)*(C117) / 27</f>
        <v>0</v>
      </c>
      <c r="P117" s="313">
        <v>0</v>
      </c>
      <c r="Q117" s="313">
        <f t="shared" si="28"/>
        <v>30.075925925925958</v>
      </c>
      <c r="R117" s="313">
        <f t="shared" si="22"/>
        <v>0</v>
      </c>
      <c r="S117" s="313">
        <f t="shared" si="23"/>
        <v>0</v>
      </c>
      <c r="T117" s="313">
        <f t="shared" si="24"/>
        <v>304.46000000000004</v>
      </c>
      <c r="U117" s="317">
        <f t="shared" si="25"/>
        <v>0</v>
      </c>
      <c r="V117" s="317">
        <f t="shared" si="26"/>
        <v>187.36</v>
      </c>
      <c r="W117" s="318">
        <f t="shared" si="27"/>
        <v>9804.1644444444464</v>
      </c>
      <c r="X117" s="39"/>
      <c r="Y117" s="40"/>
      <c r="Z117" s="40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ht="13.5" x14ac:dyDescent="0.25">
      <c r="A118" s="246">
        <v>5800</v>
      </c>
      <c r="B118" s="313">
        <f t="shared" si="20"/>
        <v>5800</v>
      </c>
      <c r="C118" s="313">
        <f t="shared" si="21"/>
        <v>50</v>
      </c>
      <c r="D118" s="314">
        <f>'STH 11 SF Areas by Stage'!J116</f>
        <v>60.96</v>
      </c>
      <c r="E118" s="313">
        <v>0</v>
      </c>
      <c r="F118" s="319">
        <f>'STH 11 SF Areas by Stage'!K116</f>
        <v>0</v>
      </c>
      <c r="G118" s="313">
        <v>0</v>
      </c>
      <c r="H118" s="313">
        <v>0</v>
      </c>
      <c r="I118" s="316">
        <v>0</v>
      </c>
      <c r="J118" s="313">
        <f t="shared" si="29"/>
        <v>88.5277777777778</v>
      </c>
      <c r="K118" s="313">
        <v>0</v>
      </c>
      <c r="L118" s="316">
        <f t="shared" si="30"/>
        <v>0</v>
      </c>
      <c r="M118" s="313">
        <f t="shared" si="31"/>
        <v>0</v>
      </c>
      <c r="N118" s="313">
        <f t="shared" si="32"/>
        <v>0</v>
      </c>
      <c r="O118" s="316">
        <f t="shared" si="33"/>
        <v>0</v>
      </c>
      <c r="P118" s="313">
        <v>0</v>
      </c>
      <c r="Q118" s="313">
        <f t="shared" si="28"/>
        <v>30.075925925925958</v>
      </c>
      <c r="R118" s="313">
        <f t="shared" si="22"/>
        <v>0</v>
      </c>
      <c r="S118" s="313">
        <f t="shared" si="23"/>
        <v>0</v>
      </c>
      <c r="T118" s="313">
        <f t="shared" si="24"/>
        <v>304.46000000000004</v>
      </c>
      <c r="U118" s="317">
        <f t="shared" si="25"/>
        <v>0</v>
      </c>
      <c r="V118" s="317">
        <f t="shared" si="26"/>
        <v>187.36</v>
      </c>
      <c r="W118" s="318">
        <f t="shared" si="27"/>
        <v>9892.6922222222238</v>
      </c>
      <c r="X118" s="39"/>
      <c r="Y118" s="40"/>
      <c r="Z118" s="40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ht="13.5" x14ac:dyDescent="0.25">
      <c r="A119" s="246">
        <v>5850</v>
      </c>
      <c r="B119" s="313">
        <f t="shared" si="20"/>
        <v>5850</v>
      </c>
      <c r="C119" s="313">
        <f t="shared" si="21"/>
        <v>50</v>
      </c>
      <c r="D119" s="314">
        <f>'STH 11 SF Areas by Stage'!J117</f>
        <v>69.569999999999993</v>
      </c>
      <c r="E119" s="313">
        <v>0</v>
      </c>
      <c r="F119" s="319">
        <f>'STH 11 SF Areas by Stage'!K117</f>
        <v>0</v>
      </c>
      <c r="G119" s="313">
        <v>0</v>
      </c>
      <c r="H119" s="313">
        <v>0</v>
      </c>
      <c r="I119" s="316">
        <v>0</v>
      </c>
      <c r="J119" s="313">
        <f t="shared" si="29"/>
        <v>120.86111111111111</v>
      </c>
      <c r="K119" s="313">
        <v>0</v>
      </c>
      <c r="L119" s="316">
        <f t="shared" si="30"/>
        <v>0</v>
      </c>
      <c r="M119" s="313">
        <f t="shared" si="31"/>
        <v>0</v>
      </c>
      <c r="N119" s="313">
        <f t="shared" si="32"/>
        <v>0</v>
      </c>
      <c r="O119" s="316">
        <f t="shared" si="33"/>
        <v>0</v>
      </c>
      <c r="P119" s="313">
        <v>0</v>
      </c>
      <c r="Q119" s="313">
        <f t="shared" si="28"/>
        <v>30.075925925925958</v>
      </c>
      <c r="R119" s="313">
        <f t="shared" si="22"/>
        <v>0</v>
      </c>
      <c r="S119" s="313">
        <f t="shared" si="23"/>
        <v>0</v>
      </c>
      <c r="T119" s="313">
        <f t="shared" si="24"/>
        <v>304.46000000000004</v>
      </c>
      <c r="U119" s="317">
        <f t="shared" si="25"/>
        <v>0</v>
      </c>
      <c r="V119" s="317">
        <f t="shared" si="26"/>
        <v>187.36</v>
      </c>
      <c r="W119" s="318">
        <f t="shared" si="27"/>
        <v>10013.553333333335</v>
      </c>
      <c r="X119" s="39"/>
      <c r="Y119" s="40"/>
      <c r="Z119" s="40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ht="13.5" x14ac:dyDescent="0.25">
      <c r="A120" s="246">
        <v>5900</v>
      </c>
      <c r="B120" s="313">
        <f t="shared" si="20"/>
        <v>5900</v>
      </c>
      <c r="C120" s="313">
        <f t="shared" si="21"/>
        <v>50</v>
      </c>
      <c r="D120" s="314">
        <f>'STH 11 SF Areas by Stage'!J118</f>
        <v>71.420000000000016</v>
      </c>
      <c r="E120" s="313">
        <v>0</v>
      </c>
      <c r="F120" s="319">
        <f>'STH 11 SF Areas by Stage'!K118</f>
        <v>0.25</v>
      </c>
      <c r="G120" s="313">
        <v>0</v>
      </c>
      <c r="H120" s="313">
        <v>0</v>
      </c>
      <c r="I120" s="316">
        <v>0</v>
      </c>
      <c r="J120" s="313">
        <f t="shared" si="29"/>
        <v>130.5462962962963</v>
      </c>
      <c r="K120" s="313">
        <v>0</v>
      </c>
      <c r="L120" s="316">
        <f t="shared" si="30"/>
        <v>0.23148148148148148</v>
      </c>
      <c r="M120" s="313">
        <f t="shared" si="31"/>
        <v>0</v>
      </c>
      <c r="N120" s="313">
        <f t="shared" si="32"/>
        <v>0</v>
      </c>
      <c r="O120" s="316">
        <f t="shared" si="33"/>
        <v>0</v>
      </c>
      <c r="P120" s="313">
        <v>0</v>
      </c>
      <c r="Q120" s="313">
        <f t="shared" si="28"/>
        <v>30.365277777777809</v>
      </c>
      <c r="R120" s="313">
        <f t="shared" si="22"/>
        <v>0</v>
      </c>
      <c r="S120" s="313">
        <f t="shared" si="23"/>
        <v>0</v>
      </c>
      <c r="T120" s="313">
        <f t="shared" si="24"/>
        <v>304.46000000000004</v>
      </c>
      <c r="U120" s="317">
        <f t="shared" si="25"/>
        <v>0</v>
      </c>
      <c r="V120" s="317">
        <f t="shared" si="26"/>
        <v>187.36</v>
      </c>
      <c r="W120" s="318">
        <f t="shared" si="27"/>
        <v>10143.81027777778</v>
      </c>
      <c r="X120" s="39"/>
      <c r="Y120" s="40"/>
      <c r="Z120" s="40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ht="13.5" x14ac:dyDescent="0.25">
      <c r="A121" s="246">
        <v>5926</v>
      </c>
      <c r="B121" s="313">
        <f t="shared" si="20"/>
        <v>5926</v>
      </c>
      <c r="C121" s="313">
        <f t="shared" si="21"/>
        <v>26</v>
      </c>
      <c r="D121" s="314">
        <f>'STH 11 SF Areas by Stage'!J119</f>
        <v>67.77000000000001</v>
      </c>
      <c r="E121" s="313">
        <v>0</v>
      </c>
      <c r="F121" s="319">
        <f>'STH 11 SF Areas by Stage'!K119</f>
        <v>0</v>
      </c>
      <c r="G121" s="313">
        <v>0</v>
      </c>
      <c r="H121" s="313">
        <v>0</v>
      </c>
      <c r="I121" s="316">
        <v>0</v>
      </c>
      <c r="J121" s="313">
        <f t="shared" si="29"/>
        <v>67.017407407407418</v>
      </c>
      <c r="K121" s="313">
        <v>0</v>
      </c>
      <c r="L121" s="316">
        <f t="shared" si="30"/>
        <v>0.12037037037037036</v>
      </c>
      <c r="M121" s="313">
        <f t="shared" si="31"/>
        <v>0</v>
      </c>
      <c r="N121" s="313">
        <f t="shared" si="32"/>
        <v>0</v>
      </c>
      <c r="O121" s="316">
        <f t="shared" si="33"/>
        <v>0</v>
      </c>
      <c r="P121" s="313">
        <v>0</v>
      </c>
      <c r="Q121" s="313">
        <f t="shared" si="28"/>
        <v>30.515740740740771</v>
      </c>
      <c r="R121" s="313">
        <f t="shared" si="22"/>
        <v>0</v>
      </c>
      <c r="S121" s="313">
        <f t="shared" si="23"/>
        <v>0</v>
      </c>
      <c r="T121" s="313">
        <f t="shared" si="24"/>
        <v>304.46000000000004</v>
      </c>
      <c r="U121" s="317">
        <f t="shared" si="25"/>
        <v>0</v>
      </c>
      <c r="V121" s="317">
        <f t="shared" si="26"/>
        <v>187.36</v>
      </c>
      <c r="W121" s="318">
        <f t="shared" si="27"/>
        <v>10210.677222222224</v>
      </c>
      <c r="X121" s="39"/>
      <c r="Y121" s="40"/>
      <c r="Z121" s="40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ht="13.5" x14ac:dyDescent="0.25">
      <c r="A122" s="246">
        <v>5950</v>
      </c>
      <c r="B122" s="313">
        <f t="shared" si="20"/>
        <v>5950</v>
      </c>
      <c r="C122" s="313">
        <f t="shared" si="21"/>
        <v>24</v>
      </c>
      <c r="D122" s="314">
        <f>'STH 11 SF Areas by Stage'!J120</f>
        <v>69.099999999999994</v>
      </c>
      <c r="E122" s="313">
        <v>0</v>
      </c>
      <c r="F122" s="319">
        <f>'STH 11 SF Areas by Stage'!K120</f>
        <v>0.52999999999999758</v>
      </c>
      <c r="G122" s="313">
        <v>0</v>
      </c>
      <c r="H122" s="313">
        <v>0</v>
      </c>
      <c r="I122" s="316">
        <v>0</v>
      </c>
      <c r="J122" s="313">
        <f t="shared" si="29"/>
        <v>60.831111111111113</v>
      </c>
      <c r="K122" s="313">
        <v>0</v>
      </c>
      <c r="L122" s="316">
        <f t="shared" si="30"/>
        <v>0.23555555555555449</v>
      </c>
      <c r="M122" s="313">
        <f t="shared" si="31"/>
        <v>0</v>
      </c>
      <c r="N122" s="313">
        <f t="shared" si="32"/>
        <v>0</v>
      </c>
      <c r="O122" s="316">
        <f t="shared" si="33"/>
        <v>0</v>
      </c>
      <c r="P122" s="313">
        <v>0</v>
      </c>
      <c r="Q122" s="313">
        <f t="shared" si="28"/>
        <v>30.810185185185215</v>
      </c>
      <c r="R122" s="313">
        <f t="shared" si="22"/>
        <v>0</v>
      </c>
      <c r="S122" s="313">
        <f t="shared" si="23"/>
        <v>0</v>
      </c>
      <c r="T122" s="313">
        <f t="shared" si="24"/>
        <v>304.46000000000004</v>
      </c>
      <c r="U122" s="317">
        <f t="shared" si="25"/>
        <v>0</v>
      </c>
      <c r="V122" s="317">
        <f t="shared" si="26"/>
        <v>187.36</v>
      </c>
      <c r="W122" s="318">
        <f t="shared" si="27"/>
        <v>10271.213888888891</v>
      </c>
      <c r="X122" s="39"/>
      <c r="Y122" s="40"/>
      <c r="Z122" s="40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ht="13.5" x14ac:dyDescent="0.25">
      <c r="A123" s="246">
        <v>6000</v>
      </c>
      <c r="B123" s="313">
        <f t="shared" si="20"/>
        <v>6000</v>
      </c>
      <c r="C123" s="313">
        <f t="shared" si="21"/>
        <v>50</v>
      </c>
      <c r="D123" s="314">
        <f>'STH 11 SF Areas by Stage'!J121</f>
        <v>60.620000000000005</v>
      </c>
      <c r="E123" s="313">
        <v>0</v>
      </c>
      <c r="F123" s="319">
        <f>'STH 11 SF Areas by Stage'!K121</f>
        <v>1.5500000000000007</v>
      </c>
      <c r="G123" s="313">
        <v>0</v>
      </c>
      <c r="H123" s="313">
        <v>0</v>
      </c>
      <c r="I123" s="316">
        <v>0</v>
      </c>
      <c r="J123" s="313">
        <f t="shared" si="29"/>
        <v>120.11111111111111</v>
      </c>
      <c r="K123" s="313">
        <v>0</v>
      </c>
      <c r="L123" s="316">
        <f t="shared" si="30"/>
        <v>1.9259259259259243</v>
      </c>
      <c r="M123" s="313">
        <f t="shared" si="31"/>
        <v>0</v>
      </c>
      <c r="N123" s="313">
        <f t="shared" si="32"/>
        <v>0</v>
      </c>
      <c r="O123" s="316">
        <f t="shared" si="33"/>
        <v>0</v>
      </c>
      <c r="P123" s="313">
        <v>0</v>
      </c>
      <c r="Q123" s="313">
        <f t="shared" si="28"/>
        <v>33.217592592592624</v>
      </c>
      <c r="R123" s="313">
        <f t="shared" si="22"/>
        <v>0</v>
      </c>
      <c r="S123" s="313">
        <f t="shared" si="23"/>
        <v>0</v>
      </c>
      <c r="T123" s="313">
        <f t="shared" si="24"/>
        <v>304.46000000000004</v>
      </c>
      <c r="U123" s="317">
        <f t="shared" si="25"/>
        <v>0</v>
      </c>
      <c r="V123" s="317">
        <f t="shared" si="26"/>
        <v>187.36</v>
      </c>
      <c r="W123" s="318">
        <f t="shared" si="27"/>
        <v>10388.917592592596</v>
      </c>
      <c r="X123" s="39"/>
      <c r="Y123" s="40"/>
      <c r="Z123" s="40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ht="13.5" x14ac:dyDescent="0.25">
      <c r="A124" s="246">
        <v>6050</v>
      </c>
      <c r="B124" s="313">
        <f t="shared" si="20"/>
        <v>6050</v>
      </c>
      <c r="C124" s="313">
        <f t="shared" si="21"/>
        <v>50</v>
      </c>
      <c r="D124" s="314">
        <f>'STH 11 SF Areas by Stage'!J122</f>
        <v>57.8</v>
      </c>
      <c r="E124" s="313">
        <v>0</v>
      </c>
      <c r="F124" s="319">
        <f>'STH 11 SF Areas by Stage'!K122</f>
        <v>0</v>
      </c>
      <c r="G124" s="313">
        <v>0</v>
      </c>
      <c r="H124" s="313">
        <v>0</v>
      </c>
      <c r="I124" s="316">
        <v>0</v>
      </c>
      <c r="J124" s="313">
        <f t="shared" si="29"/>
        <v>109.64814814814815</v>
      </c>
      <c r="K124" s="313">
        <v>0</v>
      </c>
      <c r="L124" s="316">
        <f t="shared" si="30"/>
        <v>1.4351851851851858</v>
      </c>
      <c r="M124" s="313">
        <f t="shared" si="31"/>
        <v>0</v>
      </c>
      <c r="N124" s="313">
        <f t="shared" si="32"/>
        <v>0</v>
      </c>
      <c r="O124" s="316">
        <f t="shared" si="33"/>
        <v>0</v>
      </c>
      <c r="P124" s="313">
        <v>0</v>
      </c>
      <c r="Q124" s="313">
        <f t="shared" si="28"/>
        <v>35.011574074074105</v>
      </c>
      <c r="R124" s="313">
        <f t="shared" si="22"/>
        <v>0</v>
      </c>
      <c r="S124" s="313">
        <f t="shared" si="23"/>
        <v>0</v>
      </c>
      <c r="T124" s="313">
        <f t="shared" si="24"/>
        <v>304.46000000000004</v>
      </c>
      <c r="U124" s="317">
        <f t="shared" si="25"/>
        <v>0</v>
      </c>
      <c r="V124" s="317">
        <f t="shared" si="26"/>
        <v>187.36</v>
      </c>
      <c r="W124" s="318">
        <f t="shared" si="27"/>
        <v>10496.771759259262</v>
      </c>
      <c r="X124" s="39"/>
      <c r="Y124" s="40"/>
      <c r="Z124" s="40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ht="13.5" x14ac:dyDescent="0.25">
      <c r="A125" s="246">
        <v>6100</v>
      </c>
      <c r="B125" s="313">
        <f t="shared" si="20"/>
        <v>6100</v>
      </c>
      <c r="C125" s="313">
        <f t="shared" si="21"/>
        <v>50</v>
      </c>
      <c r="D125" s="314">
        <f>'STH 11 SF Areas by Stage'!J123</f>
        <v>78.609999999999985</v>
      </c>
      <c r="E125" s="313">
        <v>0</v>
      </c>
      <c r="F125" s="319">
        <f>'STH 11 SF Areas by Stage'!K123</f>
        <v>0</v>
      </c>
      <c r="G125" s="313">
        <v>0</v>
      </c>
      <c r="H125" s="313">
        <v>0</v>
      </c>
      <c r="I125" s="316">
        <v>0</v>
      </c>
      <c r="J125" s="313">
        <f t="shared" si="29"/>
        <v>126.30555555555553</v>
      </c>
      <c r="K125" s="313">
        <v>0</v>
      </c>
      <c r="L125" s="316">
        <f t="shared" si="30"/>
        <v>0</v>
      </c>
      <c r="M125" s="313">
        <f t="shared" si="31"/>
        <v>0</v>
      </c>
      <c r="N125" s="313">
        <f t="shared" si="32"/>
        <v>0</v>
      </c>
      <c r="O125" s="316">
        <f t="shared" si="33"/>
        <v>0</v>
      </c>
      <c r="P125" s="313">
        <v>0</v>
      </c>
      <c r="Q125" s="313">
        <f t="shared" si="28"/>
        <v>35.011574074074105</v>
      </c>
      <c r="R125" s="313">
        <f t="shared" si="22"/>
        <v>0</v>
      </c>
      <c r="S125" s="313">
        <f t="shared" si="23"/>
        <v>0</v>
      </c>
      <c r="T125" s="313">
        <f t="shared" si="24"/>
        <v>304.46000000000004</v>
      </c>
      <c r="U125" s="317">
        <f t="shared" si="25"/>
        <v>0</v>
      </c>
      <c r="V125" s="317">
        <f t="shared" si="26"/>
        <v>187.36</v>
      </c>
      <c r="W125" s="318">
        <f t="shared" si="27"/>
        <v>10623.077314814816</v>
      </c>
      <c r="X125" s="39"/>
      <c r="Y125" s="40"/>
      <c r="Z125" s="40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ht="13.5" x14ac:dyDescent="0.25">
      <c r="A126" s="246">
        <v>6150</v>
      </c>
      <c r="B126" s="313">
        <f t="shared" si="20"/>
        <v>6150</v>
      </c>
      <c r="C126" s="313">
        <f t="shared" si="21"/>
        <v>50</v>
      </c>
      <c r="D126" s="314">
        <f>'STH 11 SF Areas by Stage'!J124</f>
        <v>74.219999999999985</v>
      </c>
      <c r="E126" s="313">
        <v>0</v>
      </c>
      <c r="F126" s="319">
        <f>'STH 11 SF Areas by Stage'!K124</f>
        <v>0</v>
      </c>
      <c r="G126" s="313">
        <v>0</v>
      </c>
      <c r="H126" s="313">
        <v>0</v>
      </c>
      <c r="I126" s="316">
        <v>0</v>
      </c>
      <c r="J126" s="313">
        <f t="shared" si="29"/>
        <v>141.50925925925924</v>
      </c>
      <c r="K126" s="313">
        <v>0</v>
      </c>
      <c r="L126" s="316">
        <f t="shared" si="30"/>
        <v>0</v>
      </c>
      <c r="M126" s="313">
        <f t="shared" si="31"/>
        <v>0</v>
      </c>
      <c r="N126" s="313">
        <f t="shared" si="32"/>
        <v>0</v>
      </c>
      <c r="O126" s="316">
        <f t="shared" si="33"/>
        <v>0</v>
      </c>
      <c r="P126" s="313">
        <v>0</v>
      </c>
      <c r="Q126" s="313">
        <f t="shared" si="28"/>
        <v>35.011574074074105</v>
      </c>
      <c r="R126" s="313">
        <f t="shared" si="22"/>
        <v>0</v>
      </c>
      <c r="S126" s="313">
        <f t="shared" si="23"/>
        <v>0</v>
      </c>
      <c r="T126" s="313">
        <f t="shared" si="24"/>
        <v>304.46000000000004</v>
      </c>
      <c r="U126" s="317">
        <f t="shared" si="25"/>
        <v>0</v>
      </c>
      <c r="V126" s="317">
        <f t="shared" si="26"/>
        <v>187.36</v>
      </c>
      <c r="W126" s="318">
        <f t="shared" si="27"/>
        <v>10764.586574074076</v>
      </c>
      <c r="X126" s="39"/>
      <c r="Y126" s="40"/>
      <c r="Z126" s="40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ht="13.5" x14ac:dyDescent="0.25">
      <c r="A127" s="246">
        <v>6200</v>
      </c>
      <c r="B127" s="313">
        <f t="shared" si="20"/>
        <v>6200</v>
      </c>
      <c r="C127" s="313">
        <f t="shared" si="21"/>
        <v>50</v>
      </c>
      <c r="D127" s="314">
        <f>'STH 11 SF Areas by Stage'!J125</f>
        <v>60.679999999999993</v>
      </c>
      <c r="E127" s="313">
        <v>0</v>
      </c>
      <c r="F127" s="319">
        <f>'STH 11 SF Areas by Stage'!K125</f>
        <v>2.94</v>
      </c>
      <c r="G127" s="313">
        <v>0</v>
      </c>
      <c r="H127" s="313">
        <v>0</v>
      </c>
      <c r="I127" s="316">
        <v>0</v>
      </c>
      <c r="J127" s="313">
        <f t="shared" si="29"/>
        <v>124.90740740740739</v>
      </c>
      <c r="K127" s="313">
        <v>0</v>
      </c>
      <c r="L127" s="316">
        <f t="shared" si="30"/>
        <v>2.7222222222222223</v>
      </c>
      <c r="M127" s="313">
        <f t="shared" si="31"/>
        <v>0</v>
      </c>
      <c r="N127" s="313">
        <f t="shared" si="32"/>
        <v>0</v>
      </c>
      <c r="O127" s="316">
        <f t="shared" si="33"/>
        <v>0</v>
      </c>
      <c r="P127" s="313">
        <v>0</v>
      </c>
      <c r="Q127" s="313">
        <f t="shared" si="28"/>
        <v>38.414351851851883</v>
      </c>
      <c r="R127" s="313">
        <f t="shared" si="22"/>
        <v>0</v>
      </c>
      <c r="S127" s="313">
        <f t="shared" si="23"/>
        <v>0</v>
      </c>
      <c r="T127" s="313">
        <f t="shared" si="24"/>
        <v>304.46000000000004</v>
      </c>
      <c r="U127" s="317">
        <f t="shared" si="25"/>
        <v>0</v>
      </c>
      <c r="V127" s="317">
        <f t="shared" si="26"/>
        <v>187.36</v>
      </c>
      <c r="W127" s="318">
        <f t="shared" si="27"/>
        <v>10886.091203703705</v>
      </c>
      <c r="X127" s="39"/>
      <c r="Y127" s="40"/>
      <c r="Z127" s="40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ht="13.5" x14ac:dyDescent="0.25">
      <c r="A128" s="246">
        <v>6207</v>
      </c>
      <c r="B128" s="313">
        <f t="shared" si="20"/>
        <v>6207</v>
      </c>
      <c r="C128" s="313">
        <f t="shared" si="21"/>
        <v>7</v>
      </c>
      <c r="D128" s="314">
        <f>'STH 11 SF Areas by Stage'!J126</f>
        <v>54.78</v>
      </c>
      <c r="E128" s="313">
        <v>0</v>
      </c>
      <c r="F128" s="319">
        <f>'STH 11 SF Areas by Stage'!K126</f>
        <v>0.25</v>
      </c>
      <c r="G128" s="313">
        <v>0</v>
      </c>
      <c r="H128" s="313">
        <v>0</v>
      </c>
      <c r="I128" s="316">
        <v>0</v>
      </c>
      <c r="J128" s="313">
        <f t="shared" si="29"/>
        <v>14.967037037037036</v>
      </c>
      <c r="K128" s="313">
        <v>0</v>
      </c>
      <c r="L128" s="316">
        <f t="shared" si="30"/>
        <v>0.41351851851851851</v>
      </c>
      <c r="M128" s="313">
        <f t="shared" si="31"/>
        <v>0</v>
      </c>
      <c r="N128" s="313">
        <f t="shared" si="32"/>
        <v>0</v>
      </c>
      <c r="O128" s="316">
        <f t="shared" si="33"/>
        <v>0</v>
      </c>
      <c r="P128" s="313">
        <v>0</v>
      </c>
      <c r="Q128" s="313">
        <f t="shared" si="28"/>
        <v>38.931250000000034</v>
      </c>
      <c r="R128" s="313">
        <f t="shared" si="22"/>
        <v>0</v>
      </c>
      <c r="S128" s="313">
        <f t="shared" si="23"/>
        <v>0</v>
      </c>
      <c r="T128" s="313">
        <f t="shared" si="24"/>
        <v>304.46000000000004</v>
      </c>
      <c r="U128" s="317">
        <f t="shared" si="25"/>
        <v>0</v>
      </c>
      <c r="V128" s="317">
        <f t="shared" si="26"/>
        <v>187.36</v>
      </c>
      <c r="W128" s="318">
        <f t="shared" si="27"/>
        <v>10900.541342592594</v>
      </c>
      <c r="X128" s="39"/>
      <c r="Y128" s="40"/>
      <c r="Z128" s="40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ht="13.5" x14ac:dyDescent="0.25">
      <c r="A129" s="246">
        <v>6250</v>
      </c>
      <c r="B129" s="313">
        <f t="shared" si="20"/>
        <v>6250</v>
      </c>
      <c r="C129" s="313">
        <f t="shared" si="21"/>
        <v>43</v>
      </c>
      <c r="D129" s="314">
        <f>'STH 11 SF Areas by Stage'!J127</f>
        <v>54.039999999999992</v>
      </c>
      <c r="E129" s="313">
        <v>0</v>
      </c>
      <c r="F129" s="319">
        <f>'STH 11 SF Areas by Stage'!K127</f>
        <v>2.09</v>
      </c>
      <c r="G129" s="313">
        <v>0</v>
      </c>
      <c r="H129" s="313">
        <v>0</v>
      </c>
      <c r="I129" s="316">
        <v>0</v>
      </c>
      <c r="J129" s="313">
        <f t="shared" si="29"/>
        <v>86.652962962962945</v>
      </c>
      <c r="K129" s="313">
        <v>0</v>
      </c>
      <c r="L129" s="316">
        <f t="shared" si="30"/>
        <v>1.8633333333333331</v>
      </c>
      <c r="M129" s="313">
        <f t="shared" si="31"/>
        <v>0</v>
      </c>
      <c r="N129" s="313">
        <f t="shared" si="32"/>
        <v>0</v>
      </c>
      <c r="O129" s="316">
        <f t="shared" si="33"/>
        <v>0</v>
      </c>
      <c r="P129" s="313">
        <v>0</v>
      </c>
      <c r="Q129" s="313">
        <f t="shared" si="28"/>
        <v>41.2604166666667</v>
      </c>
      <c r="R129" s="313">
        <f t="shared" si="22"/>
        <v>0</v>
      </c>
      <c r="S129" s="313">
        <f t="shared" si="23"/>
        <v>0</v>
      </c>
      <c r="T129" s="313">
        <f t="shared" si="24"/>
        <v>304.46000000000004</v>
      </c>
      <c r="U129" s="317">
        <f t="shared" si="25"/>
        <v>0</v>
      </c>
      <c r="V129" s="317">
        <f t="shared" si="26"/>
        <v>187.36</v>
      </c>
      <c r="W129" s="318">
        <f t="shared" si="27"/>
        <v>10984.86513888889</v>
      </c>
      <c r="X129" s="39"/>
      <c r="Y129" s="40"/>
      <c r="Z129" s="40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ht="13.5" x14ac:dyDescent="0.25">
      <c r="A130" s="246">
        <v>6259</v>
      </c>
      <c r="B130" s="313">
        <f t="shared" si="20"/>
        <v>6259</v>
      </c>
      <c r="C130" s="313">
        <f t="shared" si="21"/>
        <v>9</v>
      </c>
      <c r="D130" s="314">
        <f>'STH 11 SF Areas by Stage'!J128</f>
        <v>51.800000000000011</v>
      </c>
      <c r="E130" s="313">
        <v>0</v>
      </c>
      <c r="F130" s="319">
        <f>'STH 11 SF Areas by Stage'!K128</f>
        <v>3.8</v>
      </c>
      <c r="G130" s="313">
        <v>0</v>
      </c>
      <c r="H130" s="313">
        <v>0</v>
      </c>
      <c r="I130" s="316">
        <v>0</v>
      </c>
      <c r="J130" s="313">
        <f t="shared" si="29"/>
        <v>17.64</v>
      </c>
      <c r="K130" s="313">
        <v>0</v>
      </c>
      <c r="L130" s="316">
        <f t="shared" si="30"/>
        <v>0.98166666666666658</v>
      </c>
      <c r="M130" s="313">
        <f t="shared" si="31"/>
        <v>0</v>
      </c>
      <c r="N130" s="313">
        <f t="shared" si="32"/>
        <v>0</v>
      </c>
      <c r="O130" s="316">
        <f t="shared" si="33"/>
        <v>0</v>
      </c>
      <c r="P130" s="313">
        <v>0</v>
      </c>
      <c r="Q130" s="313">
        <f t="shared" si="28"/>
        <v>42.487500000000033</v>
      </c>
      <c r="R130" s="313">
        <f t="shared" si="22"/>
        <v>0</v>
      </c>
      <c r="S130" s="313">
        <f t="shared" si="23"/>
        <v>0</v>
      </c>
      <c r="T130" s="313">
        <f t="shared" si="24"/>
        <v>304.46000000000004</v>
      </c>
      <c r="U130" s="317">
        <f t="shared" si="25"/>
        <v>0</v>
      </c>
      <c r="V130" s="317">
        <f t="shared" si="26"/>
        <v>187.36</v>
      </c>
      <c r="W130" s="318">
        <f t="shared" si="27"/>
        <v>11001.278055555556</v>
      </c>
      <c r="X130" s="39"/>
      <c r="Y130" s="40"/>
      <c r="Z130" s="40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ht="13.5" x14ac:dyDescent="0.25">
      <c r="A131" s="246">
        <v>6280</v>
      </c>
      <c r="B131" s="313">
        <f t="shared" si="20"/>
        <v>6280</v>
      </c>
      <c r="C131" s="313">
        <f t="shared" si="21"/>
        <v>21</v>
      </c>
      <c r="D131" s="314">
        <f>'STH 11 SF Areas by Stage'!J129</f>
        <v>64</v>
      </c>
      <c r="E131" s="313">
        <v>0</v>
      </c>
      <c r="F131" s="319">
        <f>'STH 11 SF Areas by Stage'!K129</f>
        <v>1.23</v>
      </c>
      <c r="G131" s="313">
        <v>0</v>
      </c>
      <c r="H131" s="313">
        <v>0</v>
      </c>
      <c r="I131" s="316">
        <v>0</v>
      </c>
      <c r="J131" s="313">
        <f t="shared" si="29"/>
        <v>45.033333333333339</v>
      </c>
      <c r="K131" s="313">
        <v>0</v>
      </c>
      <c r="L131" s="316">
        <f t="shared" si="30"/>
        <v>1.9561111111111107</v>
      </c>
      <c r="M131" s="313">
        <f t="shared" si="31"/>
        <v>0</v>
      </c>
      <c r="N131" s="313">
        <f t="shared" si="32"/>
        <v>0</v>
      </c>
      <c r="O131" s="316">
        <f t="shared" si="33"/>
        <v>0</v>
      </c>
      <c r="P131" s="313">
        <v>0</v>
      </c>
      <c r="Q131" s="313">
        <f t="shared" si="28"/>
        <v>44.932638888888924</v>
      </c>
      <c r="R131" s="313">
        <f t="shared" si="22"/>
        <v>0</v>
      </c>
      <c r="S131" s="313">
        <f t="shared" si="23"/>
        <v>0</v>
      </c>
      <c r="T131" s="313">
        <f t="shared" si="24"/>
        <v>304.46000000000004</v>
      </c>
      <c r="U131" s="317">
        <f t="shared" si="25"/>
        <v>0</v>
      </c>
      <c r="V131" s="317">
        <f t="shared" si="26"/>
        <v>187.36</v>
      </c>
      <c r="W131" s="318">
        <f t="shared" si="27"/>
        <v>11043.866250000001</v>
      </c>
      <c r="X131" s="39"/>
      <c r="Y131" s="40"/>
      <c r="Z131" s="40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ht="13.5" x14ac:dyDescent="0.25">
      <c r="A132" s="246">
        <v>6300</v>
      </c>
      <c r="B132" s="313">
        <f t="shared" si="20"/>
        <v>6300</v>
      </c>
      <c r="C132" s="313">
        <f t="shared" si="21"/>
        <v>20</v>
      </c>
      <c r="D132" s="314">
        <f>'STH 11 SF Areas by Stage'!J130</f>
        <v>64.930000000000007</v>
      </c>
      <c r="E132" s="313">
        <v>0</v>
      </c>
      <c r="F132" s="319">
        <f>'STH 11 SF Areas by Stage'!K130</f>
        <v>3.28</v>
      </c>
      <c r="G132" s="313">
        <v>0</v>
      </c>
      <c r="H132" s="313">
        <v>0</v>
      </c>
      <c r="I132" s="316">
        <v>0</v>
      </c>
      <c r="J132" s="313">
        <f t="shared" si="29"/>
        <v>47.75185185185186</v>
      </c>
      <c r="K132" s="313">
        <v>0</v>
      </c>
      <c r="L132" s="316">
        <f t="shared" si="30"/>
        <v>1.6703703703703701</v>
      </c>
      <c r="M132" s="313">
        <f t="shared" si="31"/>
        <v>0</v>
      </c>
      <c r="N132" s="313">
        <f t="shared" si="32"/>
        <v>0</v>
      </c>
      <c r="O132" s="316">
        <f t="shared" si="33"/>
        <v>0</v>
      </c>
      <c r="P132" s="313">
        <v>0</v>
      </c>
      <c r="Q132" s="313">
        <f t="shared" si="28"/>
        <v>47.020601851851886</v>
      </c>
      <c r="R132" s="313">
        <f t="shared" si="22"/>
        <v>0</v>
      </c>
      <c r="S132" s="313">
        <f t="shared" si="23"/>
        <v>0</v>
      </c>
      <c r="T132" s="313">
        <f t="shared" si="24"/>
        <v>304.46000000000004</v>
      </c>
      <c r="U132" s="317">
        <f t="shared" si="25"/>
        <v>0</v>
      </c>
      <c r="V132" s="317">
        <f t="shared" si="26"/>
        <v>187.36</v>
      </c>
      <c r="W132" s="318">
        <f t="shared" si="27"/>
        <v>11089.530138888889</v>
      </c>
      <c r="X132" s="39"/>
      <c r="Y132" s="40"/>
      <c r="Z132" s="40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ht="13.5" x14ac:dyDescent="0.25">
      <c r="A133" s="246">
        <v>6337</v>
      </c>
      <c r="B133" s="313">
        <f t="shared" si="20"/>
        <v>6337</v>
      </c>
      <c r="C133" s="313">
        <f t="shared" si="21"/>
        <v>37</v>
      </c>
      <c r="D133" s="314">
        <f>'STH 11 SF Areas by Stage'!J131</f>
        <v>73.050000000000011</v>
      </c>
      <c r="E133" s="313">
        <v>0</v>
      </c>
      <c r="F133" s="319">
        <f>'STH 11 SF Areas by Stage'!K131</f>
        <v>0.05</v>
      </c>
      <c r="G133" s="313">
        <v>0</v>
      </c>
      <c r="H133" s="313">
        <v>0</v>
      </c>
      <c r="I133" s="316">
        <v>0</v>
      </c>
      <c r="J133" s="313">
        <f t="shared" si="29"/>
        <v>94.54185185185186</v>
      </c>
      <c r="K133" s="313">
        <v>0</v>
      </c>
      <c r="L133" s="316">
        <f t="shared" si="30"/>
        <v>2.2816666666666663</v>
      </c>
      <c r="M133" s="313">
        <f t="shared" si="31"/>
        <v>0</v>
      </c>
      <c r="N133" s="313">
        <f t="shared" si="32"/>
        <v>0</v>
      </c>
      <c r="O133" s="316">
        <f t="shared" si="33"/>
        <v>0</v>
      </c>
      <c r="P133" s="313">
        <v>0</v>
      </c>
      <c r="Q133" s="313">
        <f t="shared" si="28"/>
        <v>49.872685185185219</v>
      </c>
      <c r="R133" s="313">
        <f t="shared" si="22"/>
        <v>0</v>
      </c>
      <c r="S133" s="313">
        <f t="shared" si="23"/>
        <v>0</v>
      </c>
      <c r="T133" s="313">
        <f t="shared" si="24"/>
        <v>304.46000000000004</v>
      </c>
      <c r="U133" s="317">
        <f t="shared" si="25"/>
        <v>0</v>
      </c>
      <c r="V133" s="317">
        <f t="shared" si="26"/>
        <v>187.36</v>
      </c>
      <c r="W133" s="318">
        <f t="shared" si="27"/>
        <v>11181.219907407407</v>
      </c>
      <c r="X133" s="39"/>
      <c r="Y133" s="40"/>
      <c r="Z133" s="40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ht="13.5" x14ac:dyDescent="0.25">
      <c r="A134" s="246">
        <v>6350</v>
      </c>
      <c r="B134" s="313">
        <f t="shared" si="20"/>
        <v>6350</v>
      </c>
      <c r="C134" s="313">
        <f t="shared" si="21"/>
        <v>13</v>
      </c>
      <c r="D134" s="314">
        <f>'STH 11 SF Areas by Stage'!J132</f>
        <v>72.059999999999988</v>
      </c>
      <c r="E134" s="313">
        <v>0</v>
      </c>
      <c r="F134" s="319">
        <f>'STH 11 SF Areas by Stage'!K132</f>
        <v>0.18</v>
      </c>
      <c r="G134" s="313">
        <v>0</v>
      </c>
      <c r="H134" s="313">
        <v>0</v>
      </c>
      <c r="I134" s="316">
        <v>0</v>
      </c>
      <c r="J134" s="313">
        <f t="shared" si="29"/>
        <v>34.933888888888895</v>
      </c>
      <c r="K134" s="313">
        <v>0</v>
      </c>
      <c r="L134" s="316">
        <f t="shared" si="30"/>
        <v>5.5370370370370368E-2</v>
      </c>
      <c r="M134" s="313">
        <f t="shared" si="31"/>
        <v>0</v>
      </c>
      <c r="N134" s="313">
        <f t="shared" si="32"/>
        <v>0</v>
      </c>
      <c r="O134" s="316">
        <f t="shared" si="33"/>
        <v>0</v>
      </c>
      <c r="P134" s="313">
        <v>0</v>
      </c>
      <c r="Q134" s="313">
        <f t="shared" si="28"/>
        <v>49.941898148148184</v>
      </c>
      <c r="R134" s="313">
        <f t="shared" si="22"/>
        <v>0</v>
      </c>
      <c r="S134" s="313">
        <f t="shared" si="23"/>
        <v>0</v>
      </c>
      <c r="T134" s="313">
        <f t="shared" si="24"/>
        <v>304.46000000000004</v>
      </c>
      <c r="U134" s="317">
        <f t="shared" si="25"/>
        <v>0</v>
      </c>
      <c r="V134" s="317">
        <f t="shared" si="26"/>
        <v>187.36</v>
      </c>
      <c r="W134" s="318">
        <f t="shared" si="27"/>
        <v>11216.084583333333</v>
      </c>
      <c r="X134" s="39"/>
      <c r="Y134" s="40"/>
      <c r="Z134" s="40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ht="13.5" x14ac:dyDescent="0.25">
      <c r="A135" s="246">
        <v>6400</v>
      </c>
      <c r="B135" s="313">
        <f t="shared" ref="B135:B182" si="34">A135</f>
        <v>6400</v>
      </c>
      <c r="C135" s="313">
        <f t="shared" ref="C135:C182" si="35">B135- B134</f>
        <v>50</v>
      </c>
      <c r="D135" s="314">
        <f>'STH 11 SF Areas by Stage'!J133</f>
        <v>85.210000000000008</v>
      </c>
      <c r="E135" s="313">
        <v>0</v>
      </c>
      <c r="F135" s="319">
        <f>'STH 11 SF Areas by Stage'!K133</f>
        <v>0</v>
      </c>
      <c r="G135" s="313">
        <v>0</v>
      </c>
      <c r="H135" s="313">
        <v>0</v>
      </c>
      <c r="I135" s="316">
        <v>0</v>
      </c>
      <c r="J135" s="313">
        <f t="shared" si="29"/>
        <v>145.62037037037035</v>
      </c>
      <c r="K135" s="313">
        <v>0</v>
      </c>
      <c r="L135" s="316">
        <f t="shared" si="30"/>
        <v>0.16666666666666666</v>
      </c>
      <c r="M135" s="313">
        <f t="shared" si="31"/>
        <v>0</v>
      </c>
      <c r="N135" s="313">
        <f t="shared" si="32"/>
        <v>0</v>
      </c>
      <c r="O135" s="316">
        <f t="shared" si="33"/>
        <v>0</v>
      </c>
      <c r="P135" s="313">
        <v>0</v>
      </c>
      <c r="Q135" s="313">
        <f t="shared" si="28"/>
        <v>50.150231481481519</v>
      </c>
      <c r="R135" s="313">
        <f t="shared" si="22"/>
        <v>0</v>
      </c>
      <c r="S135" s="313">
        <f t="shared" si="23"/>
        <v>0</v>
      </c>
      <c r="T135" s="313">
        <f t="shared" si="24"/>
        <v>304.46000000000004</v>
      </c>
      <c r="U135" s="317">
        <f t="shared" si="25"/>
        <v>0</v>
      </c>
      <c r="V135" s="317">
        <f t="shared" si="26"/>
        <v>187.36</v>
      </c>
      <c r="W135" s="318">
        <f t="shared" si="27"/>
        <v>11361.49662037037</v>
      </c>
      <c r="X135" s="39"/>
      <c r="Y135" s="40"/>
      <c r="Z135" s="40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ht="13.5" x14ac:dyDescent="0.25">
      <c r="A136" s="246">
        <v>6404</v>
      </c>
      <c r="B136" s="313">
        <f t="shared" si="34"/>
        <v>6404</v>
      </c>
      <c r="C136" s="313">
        <f t="shared" si="35"/>
        <v>4</v>
      </c>
      <c r="D136" s="314">
        <f>'STH 11 SF Areas by Stage'!J134</f>
        <v>84.1</v>
      </c>
      <c r="E136" s="313">
        <v>0</v>
      </c>
      <c r="F136" s="319">
        <f>'STH 11 SF Areas by Stage'!K134</f>
        <v>0</v>
      </c>
      <c r="G136" s="313">
        <v>0</v>
      </c>
      <c r="H136" s="313">
        <v>0</v>
      </c>
      <c r="I136" s="316">
        <v>0</v>
      </c>
      <c r="J136" s="313">
        <f t="shared" si="29"/>
        <v>12.541481481481481</v>
      </c>
      <c r="K136" s="313">
        <v>0</v>
      </c>
      <c r="L136" s="316">
        <f t="shared" si="30"/>
        <v>0</v>
      </c>
      <c r="M136" s="313">
        <f t="shared" si="31"/>
        <v>0</v>
      </c>
      <c r="N136" s="313">
        <f t="shared" si="32"/>
        <v>0</v>
      </c>
      <c r="O136" s="316">
        <f t="shared" si="33"/>
        <v>0</v>
      </c>
      <c r="P136" s="313">
        <v>0</v>
      </c>
      <c r="Q136" s="313">
        <f t="shared" si="28"/>
        <v>50.150231481481519</v>
      </c>
      <c r="R136" s="313">
        <f t="shared" ref="R136:R182" si="36">M136* $R$4 + R135</f>
        <v>0</v>
      </c>
      <c r="S136" s="313">
        <f t="shared" ref="S136:S182" si="37">N136* $S$4 + S135</f>
        <v>0</v>
      </c>
      <c r="T136" s="313">
        <f t="shared" ref="T136:T182" si="38">O136*$T$4 + T135</f>
        <v>304.46000000000004</v>
      </c>
      <c r="U136" s="317">
        <f t="shared" ref="U136:U182" si="39">M136* $U$4 + U135</f>
        <v>0</v>
      </c>
      <c r="V136" s="317">
        <f t="shared" ref="V136:V182" si="40">O136*$V$4 + V135</f>
        <v>187.36</v>
      </c>
      <c r="W136" s="318">
        <f t="shared" ref="W136:W182" si="41">(AVERAGE(D135:D136)*(C136) / 27)-K136 - ((L136- (N136* $S$4)- (M136* $U$4)- (O136* $V$4))* $Q$4)+ W135</f>
        <v>11374.038101851851</v>
      </c>
      <c r="X136" s="39"/>
      <c r="Y136" s="40"/>
      <c r="Z136" s="40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ht="13.5" x14ac:dyDescent="0.25">
      <c r="A137" s="246">
        <v>6448</v>
      </c>
      <c r="B137" s="313">
        <f t="shared" si="34"/>
        <v>6448</v>
      </c>
      <c r="C137" s="313">
        <f t="shared" si="35"/>
        <v>44</v>
      </c>
      <c r="D137" s="314">
        <f>'STH 11 SF Areas by Stage'!J135</f>
        <v>84.19</v>
      </c>
      <c r="E137" s="313">
        <v>0</v>
      </c>
      <c r="F137" s="319">
        <f>'STH 11 SF Areas by Stage'!K135</f>
        <v>0.03</v>
      </c>
      <c r="G137" s="313">
        <v>0</v>
      </c>
      <c r="H137" s="313">
        <v>0</v>
      </c>
      <c r="I137" s="316">
        <v>0</v>
      </c>
      <c r="J137" s="313">
        <f t="shared" si="29"/>
        <v>137.12518518518516</v>
      </c>
      <c r="K137" s="313">
        <v>0</v>
      </c>
      <c r="L137" s="316">
        <f t="shared" si="30"/>
        <v>2.4444444444444442E-2</v>
      </c>
      <c r="M137" s="313">
        <f t="shared" si="31"/>
        <v>0</v>
      </c>
      <c r="N137" s="313">
        <f t="shared" si="32"/>
        <v>0</v>
      </c>
      <c r="O137" s="316">
        <f t="shared" si="33"/>
        <v>0</v>
      </c>
      <c r="P137" s="313">
        <v>0</v>
      </c>
      <c r="Q137" s="313">
        <f t="shared" si="28"/>
        <v>50.180787037037078</v>
      </c>
      <c r="R137" s="313">
        <f t="shared" si="36"/>
        <v>0</v>
      </c>
      <c r="S137" s="313">
        <f t="shared" si="37"/>
        <v>0</v>
      </c>
      <c r="T137" s="313">
        <f t="shared" si="38"/>
        <v>304.46000000000004</v>
      </c>
      <c r="U137" s="317">
        <f t="shared" si="39"/>
        <v>0</v>
      </c>
      <c r="V137" s="317">
        <f t="shared" si="40"/>
        <v>187.36</v>
      </c>
      <c r="W137" s="318">
        <f t="shared" si="41"/>
        <v>11511.132731481481</v>
      </c>
      <c r="X137" s="39"/>
      <c r="Y137" s="40"/>
      <c r="Z137" s="40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ht="13.5" x14ac:dyDescent="0.25">
      <c r="A138" s="246">
        <v>6450</v>
      </c>
      <c r="B138" s="313">
        <f t="shared" si="34"/>
        <v>6450</v>
      </c>
      <c r="C138" s="313">
        <f t="shared" si="35"/>
        <v>2</v>
      </c>
      <c r="D138" s="314">
        <f>'STH 11 SF Areas by Stage'!J136</f>
        <v>85.34</v>
      </c>
      <c r="E138" s="313">
        <v>0</v>
      </c>
      <c r="F138" s="319">
        <f>'STH 11 SF Areas by Stage'!K136</f>
        <v>0</v>
      </c>
      <c r="G138" s="313">
        <v>0</v>
      </c>
      <c r="H138" s="313">
        <v>0</v>
      </c>
      <c r="I138" s="316">
        <v>0</v>
      </c>
      <c r="J138" s="313">
        <f t="shared" si="29"/>
        <v>6.278888888888889</v>
      </c>
      <c r="K138" s="313">
        <v>0</v>
      </c>
      <c r="L138" s="316">
        <f t="shared" si="30"/>
        <v>1.1111111111111111E-3</v>
      </c>
      <c r="M138" s="313">
        <f t="shared" si="31"/>
        <v>0</v>
      </c>
      <c r="N138" s="313">
        <f t="shared" si="32"/>
        <v>0</v>
      </c>
      <c r="O138" s="316">
        <f t="shared" si="33"/>
        <v>0</v>
      </c>
      <c r="P138" s="313">
        <v>0</v>
      </c>
      <c r="Q138" s="313">
        <f t="shared" si="28"/>
        <v>50.182175925925968</v>
      </c>
      <c r="R138" s="313">
        <f t="shared" si="36"/>
        <v>0</v>
      </c>
      <c r="S138" s="313">
        <f t="shared" si="37"/>
        <v>0</v>
      </c>
      <c r="T138" s="313">
        <f t="shared" si="38"/>
        <v>304.46000000000004</v>
      </c>
      <c r="U138" s="317">
        <f t="shared" si="39"/>
        <v>0</v>
      </c>
      <c r="V138" s="317">
        <f t="shared" si="40"/>
        <v>187.36</v>
      </c>
      <c r="W138" s="318">
        <f t="shared" si="41"/>
        <v>11517.410231481481</v>
      </c>
      <c r="X138" s="39"/>
      <c r="Y138" s="40"/>
      <c r="Z138" s="40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ht="13.5" x14ac:dyDescent="0.25">
      <c r="A139" s="246">
        <v>6467</v>
      </c>
      <c r="B139" s="313">
        <f t="shared" si="34"/>
        <v>6467</v>
      </c>
      <c r="C139" s="313">
        <f t="shared" si="35"/>
        <v>17</v>
      </c>
      <c r="D139" s="314">
        <f>'STH 11 SF Areas by Stage'!J137</f>
        <v>87.27000000000001</v>
      </c>
      <c r="E139" s="313">
        <v>0</v>
      </c>
      <c r="F139" s="319">
        <f>'STH 11 SF Areas by Stage'!K137</f>
        <v>0.47</v>
      </c>
      <c r="G139" s="313">
        <v>0</v>
      </c>
      <c r="H139" s="313">
        <v>0</v>
      </c>
      <c r="I139" s="316">
        <v>0</v>
      </c>
      <c r="J139" s="313">
        <f t="shared" si="29"/>
        <v>54.340185185185192</v>
      </c>
      <c r="K139" s="313">
        <v>0</v>
      </c>
      <c r="L139" s="316">
        <f t="shared" si="30"/>
        <v>0.14796296296296296</v>
      </c>
      <c r="M139" s="313">
        <f t="shared" si="31"/>
        <v>0</v>
      </c>
      <c r="N139" s="313">
        <f t="shared" si="32"/>
        <v>0</v>
      </c>
      <c r="O139" s="316">
        <f t="shared" si="33"/>
        <v>0</v>
      </c>
      <c r="P139" s="313">
        <v>0</v>
      </c>
      <c r="Q139" s="313">
        <f t="shared" si="28"/>
        <v>50.367129629629673</v>
      </c>
      <c r="R139" s="313">
        <f t="shared" si="36"/>
        <v>0</v>
      </c>
      <c r="S139" s="313">
        <f t="shared" si="37"/>
        <v>0</v>
      </c>
      <c r="T139" s="313">
        <f t="shared" si="38"/>
        <v>304.46000000000004</v>
      </c>
      <c r="U139" s="317">
        <f t="shared" si="39"/>
        <v>0</v>
      </c>
      <c r="V139" s="317">
        <f t="shared" si="40"/>
        <v>187.36</v>
      </c>
      <c r="W139" s="318">
        <f t="shared" si="41"/>
        <v>11571.565462962963</v>
      </c>
      <c r="X139" s="39"/>
      <c r="Y139" s="40"/>
      <c r="Z139" s="40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ht="13.5" x14ac:dyDescent="0.25">
      <c r="A140" s="246">
        <v>6500</v>
      </c>
      <c r="B140" s="313">
        <f t="shared" si="34"/>
        <v>6500</v>
      </c>
      <c r="C140" s="313">
        <f t="shared" si="35"/>
        <v>33</v>
      </c>
      <c r="D140" s="314">
        <f>'STH 11 SF Areas by Stage'!J138</f>
        <v>84.609999999999985</v>
      </c>
      <c r="E140" s="313">
        <v>0</v>
      </c>
      <c r="F140" s="319">
        <f>'STH 11 SF Areas by Stage'!K138</f>
        <v>0</v>
      </c>
      <c r="G140" s="313">
        <v>0</v>
      </c>
      <c r="H140" s="313">
        <v>0</v>
      </c>
      <c r="I140" s="316">
        <v>0</v>
      </c>
      <c r="J140" s="313">
        <f t="shared" si="29"/>
        <v>105.03777777777778</v>
      </c>
      <c r="K140" s="313">
        <v>0</v>
      </c>
      <c r="L140" s="316">
        <f t="shared" si="30"/>
        <v>0.28722222222222221</v>
      </c>
      <c r="M140" s="313">
        <f t="shared" si="31"/>
        <v>0</v>
      </c>
      <c r="N140" s="313">
        <f t="shared" si="32"/>
        <v>0</v>
      </c>
      <c r="O140" s="316">
        <f t="shared" si="33"/>
        <v>0</v>
      </c>
      <c r="P140" s="313">
        <v>0</v>
      </c>
      <c r="Q140" s="313">
        <f t="shared" si="28"/>
        <v>50.726157407407449</v>
      </c>
      <c r="R140" s="313">
        <f t="shared" si="36"/>
        <v>0</v>
      </c>
      <c r="S140" s="313">
        <f t="shared" si="37"/>
        <v>0</v>
      </c>
      <c r="T140" s="313">
        <f t="shared" si="38"/>
        <v>304.46000000000004</v>
      </c>
      <c r="U140" s="317">
        <f t="shared" si="39"/>
        <v>0</v>
      </c>
      <c r="V140" s="317">
        <f t="shared" si="40"/>
        <v>187.36</v>
      </c>
      <c r="W140" s="318">
        <f t="shared" si="41"/>
        <v>11676.244212962962</v>
      </c>
      <c r="X140" s="39"/>
      <c r="Y140" s="40"/>
      <c r="Z140" s="40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ht="13.5" x14ac:dyDescent="0.25">
      <c r="A141" s="246">
        <v>6525</v>
      </c>
      <c r="B141" s="313">
        <f t="shared" si="34"/>
        <v>6525</v>
      </c>
      <c r="C141" s="313">
        <f t="shared" si="35"/>
        <v>25</v>
      </c>
      <c r="D141" s="314">
        <f>'STH 11 SF Areas by Stage'!J139</f>
        <v>86.41</v>
      </c>
      <c r="E141" s="313">
        <v>0</v>
      </c>
      <c r="F141" s="319">
        <f>'STH 11 SF Areas by Stage'!K139</f>
        <v>0</v>
      </c>
      <c r="G141" s="313">
        <v>0</v>
      </c>
      <c r="H141" s="313">
        <v>0</v>
      </c>
      <c r="I141" s="316">
        <v>0</v>
      </c>
      <c r="J141" s="313">
        <f t="shared" si="29"/>
        <v>79.175925925925924</v>
      </c>
      <c r="K141" s="313">
        <v>0</v>
      </c>
      <c r="L141" s="316">
        <f t="shared" si="30"/>
        <v>0</v>
      </c>
      <c r="M141" s="313">
        <f t="shared" si="31"/>
        <v>0</v>
      </c>
      <c r="N141" s="313">
        <f t="shared" si="32"/>
        <v>0</v>
      </c>
      <c r="O141" s="316">
        <f t="shared" si="33"/>
        <v>0</v>
      </c>
      <c r="P141" s="313">
        <v>0</v>
      </c>
      <c r="Q141" s="313">
        <f t="shared" si="28"/>
        <v>50.726157407407449</v>
      </c>
      <c r="R141" s="313">
        <f t="shared" si="36"/>
        <v>0</v>
      </c>
      <c r="S141" s="313">
        <f t="shared" si="37"/>
        <v>0</v>
      </c>
      <c r="T141" s="313">
        <f t="shared" si="38"/>
        <v>304.46000000000004</v>
      </c>
      <c r="U141" s="317">
        <f t="shared" si="39"/>
        <v>0</v>
      </c>
      <c r="V141" s="317">
        <f t="shared" si="40"/>
        <v>187.36</v>
      </c>
      <c r="W141" s="318">
        <f t="shared" si="41"/>
        <v>11755.420138888887</v>
      </c>
      <c r="X141" s="39"/>
      <c r="Y141" s="40"/>
      <c r="Z141" s="40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ht="13.5" x14ac:dyDescent="0.25">
      <c r="A142" s="246">
        <v>6550</v>
      </c>
      <c r="B142" s="313">
        <f t="shared" si="34"/>
        <v>6550</v>
      </c>
      <c r="C142" s="313">
        <f t="shared" si="35"/>
        <v>25</v>
      </c>
      <c r="D142" s="314">
        <f>'STH 11 SF Areas by Stage'!J140</f>
        <v>69.5</v>
      </c>
      <c r="E142" s="313">
        <v>0</v>
      </c>
      <c r="F142" s="319">
        <f>'STH 11 SF Areas by Stage'!K140</f>
        <v>0.02</v>
      </c>
      <c r="G142" s="313">
        <v>0</v>
      </c>
      <c r="H142" s="313">
        <v>0</v>
      </c>
      <c r="I142" s="316">
        <v>0</v>
      </c>
      <c r="J142" s="313">
        <f t="shared" si="29"/>
        <v>72.180555555555557</v>
      </c>
      <c r="K142" s="313">
        <v>0</v>
      </c>
      <c r="L142" s="316">
        <f t="shared" si="30"/>
        <v>9.2592592592592587E-3</v>
      </c>
      <c r="M142" s="313">
        <f t="shared" si="31"/>
        <v>0</v>
      </c>
      <c r="N142" s="313">
        <f t="shared" si="32"/>
        <v>0</v>
      </c>
      <c r="O142" s="316">
        <f t="shared" si="33"/>
        <v>0</v>
      </c>
      <c r="P142" s="313">
        <v>0</v>
      </c>
      <c r="Q142" s="313">
        <f t="shared" si="28"/>
        <v>50.737731481481525</v>
      </c>
      <c r="R142" s="313">
        <f t="shared" si="36"/>
        <v>0</v>
      </c>
      <c r="S142" s="313">
        <f t="shared" si="37"/>
        <v>0</v>
      </c>
      <c r="T142" s="313">
        <f t="shared" si="38"/>
        <v>304.46000000000004</v>
      </c>
      <c r="U142" s="317">
        <f t="shared" si="39"/>
        <v>0</v>
      </c>
      <c r="V142" s="317">
        <f t="shared" si="40"/>
        <v>187.36</v>
      </c>
      <c r="W142" s="318">
        <f t="shared" si="41"/>
        <v>11827.589120370369</v>
      </c>
      <c r="X142" s="39"/>
      <c r="Y142" s="40"/>
      <c r="Z142" s="40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ht="13.5" x14ac:dyDescent="0.25">
      <c r="A143" s="246">
        <v>6600</v>
      </c>
      <c r="B143" s="313">
        <f t="shared" si="34"/>
        <v>6600</v>
      </c>
      <c r="C143" s="313">
        <f t="shared" si="35"/>
        <v>50</v>
      </c>
      <c r="D143" s="314">
        <f>'STH 11 SF Areas by Stage'!J141</f>
        <v>77.760000000000005</v>
      </c>
      <c r="E143" s="313">
        <v>0</v>
      </c>
      <c r="F143" s="319">
        <f>'STH 11 SF Areas by Stage'!K141</f>
        <v>0</v>
      </c>
      <c r="G143" s="313">
        <v>0</v>
      </c>
      <c r="H143" s="313">
        <v>0</v>
      </c>
      <c r="I143" s="316">
        <v>0</v>
      </c>
      <c r="J143" s="313">
        <f t="shared" si="29"/>
        <v>136.35185185185185</v>
      </c>
      <c r="K143" s="313">
        <v>0</v>
      </c>
      <c r="L143" s="316">
        <f t="shared" si="30"/>
        <v>1.8518518518518517E-2</v>
      </c>
      <c r="M143" s="313">
        <f t="shared" si="31"/>
        <v>0</v>
      </c>
      <c r="N143" s="313">
        <f t="shared" si="32"/>
        <v>0</v>
      </c>
      <c r="O143" s="316">
        <f t="shared" si="33"/>
        <v>0</v>
      </c>
      <c r="P143" s="313">
        <v>0</v>
      </c>
      <c r="Q143" s="313">
        <f t="shared" si="28"/>
        <v>50.76087962962967</v>
      </c>
      <c r="R143" s="313">
        <f t="shared" si="36"/>
        <v>0</v>
      </c>
      <c r="S143" s="313">
        <f t="shared" si="37"/>
        <v>0</v>
      </c>
      <c r="T143" s="313">
        <f t="shared" si="38"/>
        <v>304.46000000000004</v>
      </c>
      <c r="U143" s="317">
        <f t="shared" si="39"/>
        <v>0</v>
      </c>
      <c r="V143" s="317">
        <f t="shared" si="40"/>
        <v>187.36</v>
      </c>
      <c r="W143" s="318">
        <f t="shared" si="41"/>
        <v>11963.917824074073</v>
      </c>
      <c r="X143" s="39"/>
      <c r="Y143" s="40"/>
      <c r="Z143" s="40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ht="13.5" x14ac:dyDescent="0.25">
      <c r="A144" s="246">
        <v>6607</v>
      </c>
      <c r="B144" s="313">
        <f t="shared" si="34"/>
        <v>6607</v>
      </c>
      <c r="C144" s="313">
        <f t="shared" si="35"/>
        <v>7</v>
      </c>
      <c r="D144" s="314">
        <f>'STH 11 SF Areas by Stage'!J142</f>
        <v>85.050000000000011</v>
      </c>
      <c r="E144" s="313">
        <v>0</v>
      </c>
      <c r="F144" s="319">
        <f>'STH 11 SF Areas by Stage'!K142</f>
        <v>0</v>
      </c>
      <c r="G144" s="313">
        <v>0</v>
      </c>
      <c r="H144" s="313">
        <v>0</v>
      </c>
      <c r="I144" s="316">
        <v>0</v>
      </c>
      <c r="J144" s="313">
        <f t="shared" si="29"/>
        <v>21.105</v>
      </c>
      <c r="K144" s="313">
        <v>0</v>
      </c>
      <c r="L144" s="316">
        <f t="shared" si="30"/>
        <v>0</v>
      </c>
      <c r="M144" s="313">
        <f t="shared" si="31"/>
        <v>0</v>
      </c>
      <c r="N144" s="313">
        <f t="shared" si="32"/>
        <v>0</v>
      </c>
      <c r="O144" s="316">
        <f t="shared" si="33"/>
        <v>0</v>
      </c>
      <c r="P144" s="313">
        <v>0</v>
      </c>
      <c r="Q144" s="313">
        <f t="shared" si="28"/>
        <v>50.76087962962967</v>
      </c>
      <c r="R144" s="313">
        <f t="shared" si="36"/>
        <v>0</v>
      </c>
      <c r="S144" s="313">
        <f t="shared" si="37"/>
        <v>0</v>
      </c>
      <c r="T144" s="313">
        <f t="shared" si="38"/>
        <v>304.46000000000004</v>
      </c>
      <c r="U144" s="317">
        <f t="shared" si="39"/>
        <v>0</v>
      </c>
      <c r="V144" s="317">
        <f t="shared" si="40"/>
        <v>187.36</v>
      </c>
      <c r="W144" s="318">
        <f t="shared" si="41"/>
        <v>11985.022824074073</v>
      </c>
      <c r="X144" s="39"/>
      <c r="Y144" s="40"/>
      <c r="Z144" s="40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ht="13.5" x14ac:dyDescent="0.25">
      <c r="A145" s="246">
        <v>6628</v>
      </c>
      <c r="B145" s="313">
        <f t="shared" si="34"/>
        <v>6628</v>
      </c>
      <c r="C145" s="313">
        <f t="shared" si="35"/>
        <v>21</v>
      </c>
      <c r="D145" s="314">
        <f>'STH 11 SF Areas by Stage'!J143</f>
        <v>94.050000000000011</v>
      </c>
      <c r="E145" s="313">
        <v>0</v>
      </c>
      <c r="F145" s="319">
        <f>'STH 11 SF Areas by Stage'!K143</f>
        <v>0.1</v>
      </c>
      <c r="G145" s="313">
        <v>0</v>
      </c>
      <c r="H145" s="313">
        <v>0</v>
      </c>
      <c r="I145" s="316">
        <v>0</v>
      </c>
      <c r="J145" s="313">
        <f t="shared" si="29"/>
        <v>69.650000000000006</v>
      </c>
      <c r="K145" s="313">
        <v>0</v>
      </c>
      <c r="L145" s="316">
        <f t="shared" si="30"/>
        <v>3.888888888888889E-2</v>
      </c>
      <c r="M145" s="313">
        <f t="shared" si="31"/>
        <v>0</v>
      </c>
      <c r="N145" s="313">
        <f t="shared" si="32"/>
        <v>0</v>
      </c>
      <c r="O145" s="316">
        <f t="shared" si="33"/>
        <v>0</v>
      </c>
      <c r="P145" s="313">
        <v>0</v>
      </c>
      <c r="Q145" s="313">
        <f t="shared" si="28"/>
        <v>50.809490740740785</v>
      </c>
      <c r="R145" s="313">
        <f t="shared" si="36"/>
        <v>0</v>
      </c>
      <c r="S145" s="313">
        <f t="shared" si="37"/>
        <v>0</v>
      </c>
      <c r="T145" s="313">
        <f t="shared" si="38"/>
        <v>304.46000000000004</v>
      </c>
      <c r="U145" s="317">
        <f t="shared" si="39"/>
        <v>0</v>
      </c>
      <c r="V145" s="317">
        <f t="shared" si="40"/>
        <v>187.36</v>
      </c>
      <c r="W145" s="318">
        <f t="shared" si="41"/>
        <v>12054.624212962961</v>
      </c>
      <c r="X145" s="39"/>
      <c r="Y145" s="40"/>
      <c r="Z145" s="40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ht="13.5" x14ac:dyDescent="0.25">
      <c r="A146" s="246">
        <v>6650</v>
      </c>
      <c r="B146" s="313">
        <f t="shared" si="34"/>
        <v>6650</v>
      </c>
      <c r="C146" s="313">
        <f t="shared" si="35"/>
        <v>22</v>
      </c>
      <c r="D146" s="314">
        <f>'STH 11 SF Areas by Stage'!J144</f>
        <v>82.11</v>
      </c>
      <c r="E146" s="313">
        <v>0</v>
      </c>
      <c r="F146" s="319">
        <f>'STH 11 SF Areas by Stage'!K144</f>
        <v>0</v>
      </c>
      <c r="G146" s="313">
        <v>0</v>
      </c>
      <c r="H146" s="313">
        <v>0</v>
      </c>
      <c r="I146" s="316">
        <v>0</v>
      </c>
      <c r="J146" s="313">
        <f t="shared" si="29"/>
        <v>71.768888888888895</v>
      </c>
      <c r="K146" s="313">
        <v>0</v>
      </c>
      <c r="L146" s="316">
        <f t="shared" si="30"/>
        <v>4.0740740740740744E-2</v>
      </c>
      <c r="M146" s="313">
        <f t="shared" si="31"/>
        <v>0</v>
      </c>
      <c r="N146" s="313">
        <f t="shared" si="32"/>
        <v>0</v>
      </c>
      <c r="O146" s="316">
        <f t="shared" si="33"/>
        <v>0</v>
      </c>
      <c r="P146" s="313">
        <v>0</v>
      </c>
      <c r="Q146" s="313">
        <f t="shared" si="28"/>
        <v>50.860416666666708</v>
      </c>
      <c r="R146" s="313">
        <f t="shared" si="36"/>
        <v>0</v>
      </c>
      <c r="S146" s="313">
        <f t="shared" si="37"/>
        <v>0</v>
      </c>
      <c r="T146" s="313">
        <f t="shared" si="38"/>
        <v>304.46000000000004</v>
      </c>
      <c r="U146" s="317">
        <f t="shared" si="39"/>
        <v>0</v>
      </c>
      <c r="V146" s="317">
        <f t="shared" si="40"/>
        <v>187.36</v>
      </c>
      <c r="W146" s="318">
        <f t="shared" si="41"/>
        <v>12126.342175925924</v>
      </c>
      <c r="X146" s="39"/>
      <c r="Y146" s="40"/>
      <c r="Z146" s="40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ht="13.5" x14ac:dyDescent="0.25">
      <c r="A147" s="246">
        <v>6669</v>
      </c>
      <c r="B147" s="313">
        <f t="shared" si="34"/>
        <v>6669</v>
      </c>
      <c r="C147" s="313">
        <f t="shared" si="35"/>
        <v>19</v>
      </c>
      <c r="D147" s="314">
        <f>'STH 11 SF Areas by Stage'!J145</f>
        <v>67.63</v>
      </c>
      <c r="E147" s="313">
        <v>0</v>
      </c>
      <c r="F147" s="319">
        <f>'STH 11 SF Areas by Stage'!K145</f>
        <v>0</v>
      </c>
      <c r="G147" s="313">
        <v>0</v>
      </c>
      <c r="H147" s="313">
        <v>0</v>
      </c>
      <c r="I147" s="316">
        <v>0</v>
      </c>
      <c r="J147" s="313">
        <f t="shared" si="29"/>
        <v>52.686296296296305</v>
      </c>
      <c r="K147" s="313">
        <v>0</v>
      </c>
      <c r="L147" s="316">
        <f t="shared" si="30"/>
        <v>0</v>
      </c>
      <c r="M147" s="313">
        <f t="shared" si="31"/>
        <v>0</v>
      </c>
      <c r="N147" s="313">
        <f t="shared" si="32"/>
        <v>0</v>
      </c>
      <c r="O147" s="316">
        <f t="shared" si="33"/>
        <v>0</v>
      </c>
      <c r="P147" s="313">
        <v>0</v>
      </c>
      <c r="Q147" s="313">
        <f t="shared" ref="Q147:Q182" si="42">(L147- (N147* $S$4)- (M147* $U$4)- (O147* $V$4))* $Q$4+ Q146</f>
        <v>50.860416666666708</v>
      </c>
      <c r="R147" s="313">
        <f t="shared" si="36"/>
        <v>0</v>
      </c>
      <c r="S147" s="313">
        <f t="shared" si="37"/>
        <v>0</v>
      </c>
      <c r="T147" s="313">
        <f t="shared" si="38"/>
        <v>304.46000000000004</v>
      </c>
      <c r="U147" s="317">
        <f t="shared" si="39"/>
        <v>0</v>
      </c>
      <c r="V147" s="317">
        <f t="shared" si="40"/>
        <v>187.36</v>
      </c>
      <c r="W147" s="318">
        <f t="shared" si="41"/>
        <v>12179.02847222222</v>
      </c>
      <c r="X147" s="39"/>
      <c r="Y147" s="40"/>
      <c r="Z147" s="40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ht="13.5" x14ac:dyDescent="0.25">
      <c r="A148" s="246">
        <v>6679</v>
      </c>
      <c r="B148" s="313">
        <f t="shared" si="34"/>
        <v>6679</v>
      </c>
      <c r="C148" s="313">
        <f t="shared" si="35"/>
        <v>10</v>
      </c>
      <c r="D148" s="314">
        <f>'STH 11 SF Areas by Stage'!J146</f>
        <v>56.27000000000001</v>
      </c>
      <c r="E148" s="313">
        <v>0</v>
      </c>
      <c r="F148" s="319">
        <f>'STH 11 SF Areas by Stage'!K146</f>
        <v>2.82</v>
      </c>
      <c r="G148" s="313">
        <v>0</v>
      </c>
      <c r="H148" s="313">
        <v>0</v>
      </c>
      <c r="I148" s="316">
        <v>0</v>
      </c>
      <c r="J148" s="313">
        <f t="shared" si="29"/>
        <v>22.944444444444443</v>
      </c>
      <c r="K148" s="313">
        <v>0</v>
      </c>
      <c r="L148" s="316">
        <f t="shared" si="30"/>
        <v>0.52222222222222225</v>
      </c>
      <c r="M148" s="313">
        <f t="shared" si="31"/>
        <v>0</v>
      </c>
      <c r="N148" s="313">
        <f t="shared" si="32"/>
        <v>0</v>
      </c>
      <c r="O148" s="316">
        <f t="shared" si="33"/>
        <v>0</v>
      </c>
      <c r="P148" s="313">
        <v>0</v>
      </c>
      <c r="Q148" s="313">
        <f t="shared" si="42"/>
        <v>51.513194444444487</v>
      </c>
      <c r="R148" s="313">
        <f t="shared" si="36"/>
        <v>0</v>
      </c>
      <c r="S148" s="313">
        <f t="shared" si="37"/>
        <v>0</v>
      </c>
      <c r="T148" s="313">
        <f t="shared" si="38"/>
        <v>304.46000000000004</v>
      </c>
      <c r="U148" s="317">
        <f t="shared" si="39"/>
        <v>0</v>
      </c>
      <c r="V148" s="317">
        <f t="shared" si="40"/>
        <v>187.36</v>
      </c>
      <c r="W148" s="318">
        <f t="shared" si="41"/>
        <v>12201.320138888887</v>
      </c>
      <c r="X148" s="39"/>
      <c r="Y148" s="40"/>
      <c r="Z148" s="40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ht="13.5" x14ac:dyDescent="0.25">
      <c r="A149" s="246">
        <v>6700</v>
      </c>
      <c r="B149" s="313">
        <f t="shared" si="34"/>
        <v>6700</v>
      </c>
      <c r="C149" s="313">
        <f t="shared" si="35"/>
        <v>21</v>
      </c>
      <c r="D149" s="314">
        <f>'STH 11 SF Areas by Stage'!J147</f>
        <v>57.22</v>
      </c>
      <c r="E149" s="313">
        <v>0</v>
      </c>
      <c r="F149" s="319">
        <f>'STH 11 SF Areas by Stage'!K147</f>
        <v>0.11</v>
      </c>
      <c r="G149" s="313">
        <v>0</v>
      </c>
      <c r="H149" s="313">
        <v>0</v>
      </c>
      <c r="I149" s="316">
        <v>0</v>
      </c>
      <c r="J149" s="313">
        <f t="shared" si="29"/>
        <v>44.134999999999998</v>
      </c>
      <c r="K149" s="313">
        <v>0</v>
      </c>
      <c r="L149" s="316">
        <f t="shared" si="30"/>
        <v>1.1394444444444443</v>
      </c>
      <c r="M149" s="313">
        <f t="shared" si="31"/>
        <v>0</v>
      </c>
      <c r="N149" s="313">
        <f t="shared" si="32"/>
        <v>0</v>
      </c>
      <c r="O149" s="316">
        <f t="shared" si="33"/>
        <v>0</v>
      </c>
      <c r="P149" s="313">
        <v>0</v>
      </c>
      <c r="Q149" s="313">
        <f t="shared" si="42"/>
        <v>52.937500000000043</v>
      </c>
      <c r="R149" s="313">
        <f t="shared" si="36"/>
        <v>0</v>
      </c>
      <c r="S149" s="313">
        <f t="shared" si="37"/>
        <v>0</v>
      </c>
      <c r="T149" s="313">
        <f t="shared" si="38"/>
        <v>304.46000000000004</v>
      </c>
      <c r="U149" s="317">
        <f t="shared" si="39"/>
        <v>0</v>
      </c>
      <c r="V149" s="317">
        <f t="shared" si="40"/>
        <v>187.36</v>
      </c>
      <c r="W149" s="318">
        <f t="shared" si="41"/>
        <v>12244.030833333331</v>
      </c>
      <c r="X149" s="39"/>
      <c r="Y149" s="40"/>
      <c r="Z149" s="40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ht="13.5" x14ac:dyDescent="0.25">
      <c r="A150" s="246">
        <v>6701</v>
      </c>
      <c r="B150" s="313">
        <f t="shared" si="34"/>
        <v>6701</v>
      </c>
      <c r="C150" s="313">
        <f t="shared" si="35"/>
        <v>1</v>
      </c>
      <c r="D150" s="314">
        <f>'STH 11 SF Areas by Stage'!J148</f>
        <v>57.199999999999989</v>
      </c>
      <c r="E150" s="313">
        <v>0</v>
      </c>
      <c r="F150" s="319">
        <f>'STH 11 SF Areas by Stage'!K148</f>
        <v>0.13</v>
      </c>
      <c r="G150" s="313">
        <v>0</v>
      </c>
      <c r="H150" s="313">
        <v>0</v>
      </c>
      <c r="I150" s="316">
        <v>0</v>
      </c>
      <c r="J150" s="313">
        <f t="shared" si="29"/>
        <v>2.1188888888888888</v>
      </c>
      <c r="K150" s="313">
        <v>0</v>
      </c>
      <c r="L150" s="316">
        <f t="shared" si="30"/>
        <v>4.4444444444444444E-3</v>
      </c>
      <c r="M150" s="313">
        <f t="shared" si="31"/>
        <v>0</v>
      </c>
      <c r="N150" s="313">
        <f t="shared" si="32"/>
        <v>0</v>
      </c>
      <c r="O150" s="316">
        <f t="shared" si="33"/>
        <v>0</v>
      </c>
      <c r="P150" s="313">
        <v>0</v>
      </c>
      <c r="Q150" s="313">
        <f t="shared" si="42"/>
        <v>52.943055555555596</v>
      </c>
      <c r="R150" s="313">
        <f t="shared" si="36"/>
        <v>0</v>
      </c>
      <c r="S150" s="313">
        <f t="shared" si="37"/>
        <v>0</v>
      </c>
      <c r="T150" s="313">
        <f t="shared" si="38"/>
        <v>304.46000000000004</v>
      </c>
      <c r="U150" s="317">
        <f t="shared" si="39"/>
        <v>0</v>
      </c>
      <c r="V150" s="317">
        <f t="shared" si="40"/>
        <v>187.36</v>
      </c>
      <c r="W150" s="318">
        <f t="shared" si="41"/>
        <v>12246.144166666663</v>
      </c>
      <c r="X150" s="39"/>
      <c r="Y150" s="40"/>
      <c r="Z150" s="40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ht="13.5" x14ac:dyDescent="0.25">
      <c r="A151" s="246">
        <v>6750</v>
      </c>
      <c r="B151" s="313">
        <f t="shared" si="34"/>
        <v>6750</v>
      </c>
      <c r="C151" s="313">
        <f t="shared" si="35"/>
        <v>49</v>
      </c>
      <c r="D151" s="314">
        <f>'STH 11 SF Areas by Stage'!J149</f>
        <v>52.14</v>
      </c>
      <c r="E151" s="313">
        <v>0</v>
      </c>
      <c r="F151" s="319">
        <f>'STH 11 SF Areas by Stage'!K149</f>
        <v>0.15</v>
      </c>
      <c r="G151" s="313">
        <v>0</v>
      </c>
      <c r="H151" s="313">
        <v>0</v>
      </c>
      <c r="I151" s="316">
        <v>0</v>
      </c>
      <c r="J151" s="313">
        <f t="shared" si="29"/>
        <v>99.21592592592593</v>
      </c>
      <c r="K151" s="313">
        <v>0</v>
      </c>
      <c r="L151" s="316">
        <f t="shared" si="30"/>
        <v>0.25407407407407406</v>
      </c>
      <c r="M151" s="313">
        <f t="shared" si="31"/>
        <v>0</v>
      </c>
      <c r="N151" s="313">
        <f t="shared" si="32"/>
        <v>0</v>
      </c>
      <c r="O151" s="316">
        <f t="shared" si="33"/>
        <v>0</v>
      </c>
      <c r="P151" s="313">
        <v>0</v>
      </c>
      <c r="Q151" s="313">
        <f t="shared" si="42"/>
        <v>53.260648148148185</v>
      </c>
      <c r="R151" s="313">
        <f t="shared" si="36"/>
        <v>0</v>
      </c>
      <c r="S151" s="313">
        <f t="shared" si="37"/>
        <v>0</v>
      </c>
      <c r="T151" s="313">
        <f t="shared" si="38"/>
        <v>304.46000000000004</v>
      </c>
      <c r="U151" s="317">
        <f t="shared" si="39"/>
        <v>0</v>
      </c>
      <c r="V151" s="317">
        <f t="shared" si="40"/>
        <v>187.36</v>
      </c>
      <c r="W151" s="318">
        <f t="shared" si="41"/>
        <v>12345.042499999996</v>
      </c>
      <c r="X151" s="39"/>
      <c r="Y151" s="40"/>
      <c r="Z151" s="40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ht="13.5" x14ac:dyDescent="0.25">
      <c r="A152" s="246">
        <v>6800</v>
      </c>
      <c r="B152" s="313">
        <f t="shared" si="34"/>
        <v>6800</v>
      </c>
      <c r="C152" s="313">
        <f t="shared" si="35"/>
        <v>50</v>
      </c>
      <c r="D152" s="314">
        <f>'STH 11 SF Areas by Stage'!J150</f>
        <v>80.69</v>
      </c>
      <c r="E152" s="313">
        <v>0</v>
      </c>
      <c r="F152" s="319">
        <f>'STH 11 SF Areas by Stage'!K150</f>
        <v>0</v>
      </c>
      <c r="G152" s="313">
        <v>0</v>
      </c>
      <c r="H152" s="313">
        <v>0</v>
      </c>
      <c r="I152" s="316">
        <v>0</v>
      </c>
      <c r="J152" s="313">
        <f t="shared" si="29"/>
        <v>122.99074074074072</v>
      </c>
      <c r="K152" s="313">
        <v>0</v>
      </c>
      <c r="L152" s="316">
        <f t="shared" si="30"/>
        <v>0.1388888888888889</v>
      </c>
      <c r="M152" s="313">
        <f t="shared" si="31"/>
        <v>0</v>
      </c>
      <c r="N152" s="313">
        <f t="shared" si="32"/>
        <v>0</v>
      </c>
      <c r="O152" s="316">
        <f t="shared" si="33"/>
        <v>0</v>
      </c>
      <c r="P152" s="313">
        <v>0</v>
      </c>
      <c r="Q152" s="313">
        <f t="shared" si="42"/>
        <v>53.434259259259299</v>
      </c>
      <c r="R152" s="313">
        <f t="shared" si="36"/>
        <v>0</v>
      </c>
      <c r="S152" s="313">
        <f t="shared" si="37"/>
        <v>0</v>
      </c>
      <c r="T152" s="313">
        <f t="shared" si="38"/>
        <v>304.46000000000004</v>
      </c>
      <c r="U152" s="317">
        <f t="shared" si="39"/>
        <v>0</v>
      </c>
      <c r="V152" s="317">
        <f t="shared" si="40"/>
        <v>187.36</v>
      </c>
      <c r="W152" s="318">
        <f t="shared" si="41"/>
        <v>12467.859629629625</v>
      </c>
      <c r="X152" s="39"/>
      <c r="Y152" s="40"/>
      <c r="Z152" s="40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ht="13.5" x14ac:dyDescent="0.25">
      <c r="A153" s="246">
        <v>6840</v>
      </c>
      <c r="B153" s="313">
        <f t="shared" si="34"/>
        <v>6840</v>
      </c>
      <c r="C153" s="313">
        <f t="shared" si="35"/>
        <v>40</v>
      </c>
      <c r="D153" s="314">
        <f>'STH 11 SF Areas by Stage'!J151</f>
        <v>80.169999999999987</v>
      </c>
      <c r="E153" s="313">
        <v>0</v>
      </c>
      <c r="F153" s="319">
        <f>'STH 11 SF Areas by Stage'!K151</f>
        <v>1.1100000000000001</v>
      </c>
      <c r="G153" s="313">
        <v>0</v>
      </c>
      <c r="H153" s="313">
        <v>0</v>
      </c>
      <c r="I153" s="316">
        <v>0</v>
      </c>
      <c r="J153" s="313">
        <f t="shared" si="29"/>
        <v>119.15555555555555</v>
      </c>
      <c r="K153" s="313">
        <v>0</v>
      </c>
      <c r="L153" s="316">
        <f t="shared" si="30"/>
        <v>0.8222222222222223</v>
      </c>
      <c r="M153" s="313">
        <f t="shared" si="31"/>
        <v>0</v>
      </c>
      <c r="N153" s="313">
        <f t="shared" si="32"/>
        <v>0</v>
      </c>
      <c r="O153" s="316">
        <f t="shared" si="33"/>
        <v>0</v>
      </c>
      <c r="P153" s="313">
        <v>0</v>
      </c>
      <c r="Q153" s="313">
        <f t="shared" si="42"/>
        <v>54.462037037037078</v>
      </c>
      <c r="R153" s="313">
        <f t="shared" si="36"/>
        <v>0</v>
      </c>
      <c r="S153" s="313">
        <f t="shared" si="37"/>
        <v>0</v>
      </c>
      <c r="T153" s="313">
        <f t="shared" si="38"/>
        <v>304.46000000000004</v>
      </c>
      <c r="U153" s="317">
        <f t="shared" si="39"/>
        <v>0</v>
      </c>
      <c r="V153" s="317">
        <f t="shared" si="40"/>
        <v>187.36</v>
      </c>
      <c r="W153" s="318">
        <f t="shared" si="41"/>
        <v>12585.987407407403</v>
      </c>
      <c r="X153" s="39"/>
      <c r="Y153" s="40"/>
      <c r="Z153" s="40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ht="13.5" x14ac:dyDescent="0.25">
      <c r="A154" s="246">
        <v>6850</v>
      </c>
      <c r="B154" s="313">
        <f t="shared" si="34"/>
        <v>6850</v>
      </c>
      <c r="C154" s="313">
        <f t="shared" si="35"/>
        <v>10</v>
      </c>
      <c r="D154" s="314">
        <f>'STH 11 SF Areas by Stage'!J152</f>
        <v>84.38</v>
      </c>
      <c r="E154" s="313">
        <v>0</v>
      </c>
      <c r="F154" s="319">
        <f>'STH 11 SF Areas by Stage'!K152</f>
        <v>0.1</v>
      </c>
      <c r="G154" s="313">
        <v>0</v>
      </c>
      <c r="H154" s="313">
        <v>0</v>
      </c>
      <c r="I154" s="316">
        <v>0</v>
      </c>
      <c r="J154" s="313">
        <f t="shared" si="29"/>
        <v>30.472222222222218</v>
      </c>
      <c r="K154" s="313">
        <v>0</v>
      </c>
      <c r="L154" s="316">
        <f t="shared" si="30"/>
        <v>0.22407407407407409</v>
      </c>
      <c r="M154" s="313">
        <f t="shared" si="31"/>
        <v>0</v>
      </c>
      <c r="N154" s="313">
        <f t="shared" si="32"/>
        <v>0</v>
      </c>
      <c r="O154" s="316">
        <f t="shared" si="33"/>
        <v>0</v>
      </c>
      <c r="P154" s="313">
        <v>0</v>
      </c>
      <c r="Q154" s="313">
        <f t="shared" si="42"/>
        <v>54.742129629629673</v>
      </c>
      <c r="R154" s="313">
        <f t="shared" si="36"/>
        <v>0</v>
      </c>
      <c r="S154" s="313">
        <f t="shared" si="37"/>
        <v>0</v>
      </c>
      <c r="T154" s="313">
        <f t="shared" si="38"/>
        <v>304.46000000000004</v>
      </c>
      <c r="U154" s="317">
        <f t="shared" si="39"/>
        <v>0</v>
      </c>
      <c r="V154" s="317">
        <f t="shared" si="40"/>
        <v>187.36</v>
      </c>
      <c r="W154" s="318">
        <f t="shared" si="41"/>
        <v>12616.179537037033</v>
      </c>
      <c r="X154" s="39"/>
      <c r="Y154" s="40"/>
      <c r="Z154" s="40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ht="13.5" x14ac:dyDescent="0.25">
      <c r="A155" s="246">
        <v>6891</v>
      </c>
      <c r="B155" s="313">
        <f t="shared" si="34"/>
        <v>6891</v>
      </c>
      <c r="C155" s="313">
        <f t="shared" si="35"/>
        <v>41</v>
      </c>
      <c r="D155" s="314">
        <f>'STH 11 SF Areas by Stage'!J153</f>
        <v>76.87</v>
      </c>
      <c r="E155" s="313">
        <v>0</v>
      </c>
      <c r="F155" s="319">
        <f>'STH 11 SF Areas by Stage'!K153</f>
        <v>1.27</v>
      </c>
      <c r="G155" s="313">
        <v>0</v>
      </c>
      <c r="H155" s="313">
        <v>0</v>
      </c>
      <c r="I155" s="316">
        <v>0</v>
      </c>
      <c r="J155" s="313">
        <f t="shared" si="29"/>
        <v>122.43055555555556</v>
      </c>
      <c r="K155" s="313">
        <v>0</v>
      </c>
      <c r="L155" s="316">
        <f t="shared" si="30"/>
        <v>1.0401851851851853</v>
      </c>
      <c r="M155" s="313">
        <f t="shared" si="31"/>
        <v>0</v>
      </c>
      <c r="N155" s="313">
        <f t="shared" si="32"/>
        <v>0</v>
      </c>
      <c r="O155" s="316">
        <f t="shared" si="33"/>
        <v>0</v>
      </c>
      <c r="P155" s="313">
        <v>0</v>
      </c>
      <c r="Q155" s="313">
        <f t="shared" si="42"/>
        <v>56.042361111111155</v>
      </c>
      <c r="R155" s="313">
        <f t="shared" si="36"/>
        <v>0</v>
      </c>
      <c r="S155" s="313">
        <f t="shared" si="37"/>
        <v>0</v>
      </c>
      <c r="T155" s="313">
        <f t="shared" si="38"/>
        <v>304.46000000000004</v>
      </c>
      <c r="U155" s="317">
        <f t="shared" si="39"/>
        <v>0</v>
      </c>
      <c r="V155" s="317">
        <f t="shared" si="40"/>
        <v>187.36</v>
      </c>
      <c r="W155" s="318">
        <f t="shared" si="41"/>
        <v>12737.309861111107</v>
      </c>
      <c r="X155" s="39"/>
      <c r="Y155" s="40"/>
      <c r="Z155" s="40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ht="13.5" x14ac:dyDescent="0.25">
      <c r="A156" s="246">
        <v>6900</v>
      </c>
      <c r="B156" s="313">
        <f t="shared" si="34"/>
        <v>6900</v>
      </c>
      <c r="C156" s="313">
        <f t="shared" si="35"/>
        <v>9</v>
      </c>
      <c r="D156" s="314">
        <f>'STH 11 SF Areas by Stage'!J154</f>
        <v>71.52000000000001</v>
      </c>
      <c r="E156" s="313">
        <v>0</v>
      </c>
      <c r="F156" s="319">
        <f>'STH 11 SF Areas by Stage'!K154</f>
        <v>1.79</v>
      </c>
      <c r="G156" s="313">
        <v>0</v>
      </c>
      <c r="H156" s="313">
        <v>0</v>
      </c>
      <c r="I156" s="316">
        <v>0</v>
      </c>
      <c r="J156" s="313">
        <f t="shared" si="29"/>
        <v>24.731666666666669</v>
      </c>
      <c r="K156" s="313">
        <v>0</v>
      </c>
      <c r="L156" s="316">
        <f t="shared" si="30"/>
        <v>0.51</v>
      </c>
      <c r="M156" s="313">
        <f t="shared" si="31"/>
        <v>0</v>
      </c>
      <c r="N156" s="313">
        <f t="shared" si="32"/>
        <v>0</v>
      </c>
      <c r="O156" s="316">
        <f t="shared" si="33"/>
        <v>0</v>
      </c>
      <c r="P156" s="313">
        <v>0</v>
      </c>
      <c r="Q156" s="313">
        <f t="shared" si="42"/>
        <v>56.679861111111158</v>
      </c>
      <c r="R156" s="313">
        <f t="shared" si="36"/>
        <v>0</v>
      </c>
      <c r="S156" s="313">
        <f t="shared" si="37"/>
        <v>0</v>
      </c>
      <c r="T156" s="313">
        <f t="shared" si="38"/>
        <v>304.46000000000004</v>
      </c>
      <c r="U156" s="317">
        <f t="shared" si="39"/>
        <v>0</v>
      </c>
      <c r="V156" s="317">
        <f t="shared" si="40"/>
        <v>187.36</v>
      </c>
      <c r="W156" s="318">
        <f t="shared" si="41"/>
        <v>12761.404027777773</v>
      </c>
      <c r="X156" s="39"/>
      <c r="Y156" s="40"/>
      <c r="Z156" s="40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ht="13.5" x14ac:dyDescent="0.25">
      <c r="A157" s="246">
        <v>6939</v>
      </c>
      <c r="B157" s="313">
        <f t="shared" si="34"/>
        <v>6939</v>
      </c>
      <c r="C157" s="313">
        <f t="shared" si="35"/>
        <v>39</v>
      </c>
      <c r="D157" s="314">
        <f>'STH 11 SF Areas by Stage'!J155</f>
        <v>71.539999999999992</v>
      </c>
      <c r="E157" s="313">
        <v>0</v>
      </c>
      <c r="F157" s="319">
        <f>'STH 11 SF Areas by Stage'!K155</f>
        <v>0</v>
      </c>
      <c r="G157" s="313">
        <v>0</v>
      </c>
      <c r="H157" s="313">
        <v>0</v>
      </c>
      <c r="I157" s="316">
        <v>0</v>
      </c>
      <c r="J157" s="313">
        <f t="shared" si="29"/>
        <v>103.32111111111111</v>
      </c>
      <c r="K157" s="313">
        <v>0</v>
      </c>
      <c r="L157" s="316">
        <f t="shared" si="30"/>
        <v>1.2927777777777778</v>
      </c>
      <c r="M157" s="313">
        <f t="shared" si="31"/>
        <v>0</v>
      </c>
      <c r="N157" s="313">
        <f t="shared" si="32"/>
        <v>0</v>
      </c>
      <c r="O157" s="316">
        <f t="shared" si="33"/>
        <v>0</v>
      </c>
      <c r="P157" s="313">
        <v>0</v>
      </c>
      <c r="Q157" s="313">
        <f t="shared" si="42"/>
        <v>58.295833333333377</v>
      </c>
      <c r="R157" s="313">
        <f t="shared" si="36"/>
        <v>0</v>
      </c>
      <c r="S157" s="313">
        <f t="shared" si="37"/>
        <v>0</v>
      </c>
      <c r="T157" s="313">
        <f t="shared" si="38"/>
        <v>304.46000000000004</v>
      </c>
      <c r="U157" s="317">
        <f t="shared" si="39"/>
        <v>0</v>
      </c>
      <c r="V157" s="317">
        <f t="shared" si="40"/>
        <v>187.36</v>
      </c>
      <c r="W157" s="318">
        <f t="shared" si="41"/>
        <v>12863.109166666662</v>
      </c>
      <c r="X157" s="39"/>
      <c r="Y157" s="40"/>
      <c r="Z157" s="40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ht="13.5" x14ac:dyDescent="0.25">
      <c r="A158" s="246">
        <v>6950</v>
      </c>
      <c r="B158" s="313">
        <f t="shared" si="34"/>
        <v>6950</v>
      </c>
      <c r="C158" s="313">
        <f t="shared" si="35"/>
        <v>11</v>
      </c>
      <c r="D158" s="314">
        <f>'STH 11 SF Areas by Stage'!J156</f>
        <v>62.709999999999994</v>
      </c>
      <c r="E158" s="313">
        <v>0</v>
      </c>
      <c r="F158" s="319">
        <f>'STH 11 SF Areas by Stage'!K156</f>
        <v>0.34</v>
      </c>
      <c r="G158" s="313">
        <v>0</v>
      </c>
      <c r="H158" s="313">
        <v>0</v>
      </c>
      <c r="I158" s="316">
        <v>0</v>
      </c>
      <c r="J158" s="313">
        <f t="shared" si="29"/>
        <v>27.347222222222221</v>
      </c>
      <c r="K158" s="313">
        <v>0</v>
      </c>
      <c r="L158" s="316">
        <f t="shared" si="30"/>
        <v>6.9259259259259257E-2</v>
      </c>
      <c r="M158" s="313">
        <f t="shared" si="31"/>
        <v>0</v>
      </c>
      <c r="N158" s="313">
        <f t="shared" si="32"/>
        <v>0</v>
      </c>
      <c r="O158" s="316">
        <f t="shared" si="33"/>
        <v>0</v>
      </c>
      <c r="P158" s="313">
        <v>0</v>
      </c>
      <c r="Q158" s="313">
        <f t="shared" si="42"/>
        <v>58.382407407407449</v>
      </c>
      <c r="R158" s="313">
        <f t="shared" si="36"/>
        <v>0</v>
      </c>
      <c r="S158" s="313">
        <f t="shared" si="37"/>
        <v>0</v>
      </c>
      <c r="T158" s="313">
        <f t="shared" si="38"/>
        <v>304.46000000000004</v>
      </c>
      <c r="U158" s="317">
        <f t="shared" si="39"/>
        <v>0</v>
      </c>
      <c r="V158" s="317">
        <f t="shared" si="40"/>
        <v>187.36</v>
      </c>
      <c r="W158" s="318">
        <f t="shared" si="41"/>
        <v>12890.369814814811</v>
      </c>
      <c r="X158" s="39"/>
      <c r="Y158" s="40"/>
      <c r="Z158" s="40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ht="13.5" x14ac:dyDescent="0.25">
      <c r="A159" s="246">
        <v>7000</v>
      </c>
      <c r="B159" s="313">
        <f t="shared" si="34"/>
        <v>7000</v>
      </c>
      <c r="C159" s="313">
        <f t="shared" si="35"/>
        <v>50</v>
      </c>
      <c r="D159" s="314">
        <f>'STH 11 SF Areas by Stage'!J157</f>
        <v>53.469999999999985</v>
      </c>
      <c r="E159" s="313">
        <v>0</v>
      </c>
      <c r="F159" s="319">
        <f>'STH 11 SF Areas by Stage'!K157</f>
        <v>5.99</v>
      </c>
      <c r="G159" s="313">
        <v>0</v>
      </c>
      <c r="H159" s="313">
        <v>0</v>
      </c>
      <c r="I159" s="316">
        <v>0</v>
      </c>
      <c r="J159" s="313">
        <f t="shared" si="29"/>
        <v>107.57407407407406</v>
      </c>
      <c r="K159" s="313">
        <v>0</v>
      </c>
      <c r="L159" s="316">
        <f t="shared" si="30"/>
        <v>5.8611111111111107</v>
      </c>
      <c r="M159" s="313">
        <f t="shared" si="31"/>
        <v>0</v>
      </c>
      <c r="N159" s="313">
        <f t="shared" si="32"/>
        <v>0</v>
      </c>
      <c r="O159" s="316">
        <f t="shared" si="33"/>
        <v>0</v>
      </c>
      <c r="P159" s="313">
        <v>0</v>
      </c>
      <c r="Q159" s="313">
        <f t="shared" si="42"/>
        <v>65.708796296296342</v>
      </c>
      <c r="R159" s="313">
        <f t="shared" si="36"/>
        <v>0</v>
      </c>
      <c r="S159" s="313">
        <f t="shared" si="37"/>
        <v>0</v>
      </c>
      <c r="T159" s="313">
        <f t="shared" si="38"/>
        <v>304.46000000000004</v>
      </c>
      <c r="U159" s="317">
        <f t="shared" si="39"/>
        <v>0</v>
      </c>
      <c r="V159" s="317">
        <f t="shared" si="40"/>
        <v>187.36</v>
      </c>
      <c r="W159" s="318">
        <f t="shared" si="41"/>
        <v>12990.617499999995</v>
      </c>
      <c r="X159" s="39"/>
      <c r="Y159" s="40"/>
      <c r="Z159" s="40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ht="13.5" x14ac:dyDescent="0.25">
      <c r="A160" s="246">
        <v>7050</v>
      </c>
      <c r="B160" s="313">
        <f t="shared" si="34"/>
        <v>7050</v>
      </c>
      <c r="C160" s="313">
        <f t="shared" si="35"/>
        <v>50</v>
      </c>
      <c r="D160" s="314">
        <f>'STH 11 SF Areas by Stage'!J158</f>
        <v>47.34</v>
      </c>
      <c r="E160" s="313">
        <v>0</v>
      </c>
      <c r="F160" s="319">
        <f>'STH 11 SF Areas by Stage'!K158</f>
        <v>35.909999999999997</v>
      </c>
      <c r="G160" s="313">
        <v>0</v>
      </c>
      <c r="H160" s="313">
        <v>0</v>
      </c>
      <c r="I160" s="316">
        <v>0</v>
      </c>
      <c r="J160" s="313">
        <f t="shared" si="29"/>
        <v>93.342592592592581</v>
      </c>
      <c r="K160" s="313">
        <v>0</v>
      </c>
      <c r="L160" s="316">
        <f t="shared" si="30"/>
        <v>38.796296296296298</v>
      </c>
      <c r="M160" s="313">
        <f t="shared" si="31"/>
        <v>0</v>
      </c>
      <c r="N160" s="313">
        <f t="shared" si="32"/>
        <v>0</v>
      </c>
      <c r="O160" s="316">
        <f t="shared" si="33"/>
        <v>0</v>
      </c>
      <c r="P160" s="313">
        <v>0</v>
      </c>
      <c r="Q160" s="313">
        <f t="shared" si="42"/>
        <v>114.20416666666671</v>
      </c>
      <c r="R160" s="313">
        <f t="shared" si="36"/>
        <v>0</v>
      </c>
      <c r="S160" s="313">
        <f t="shared" si="37"/>
        <v>0</v>
      </c>
      <c r="T160" s="313">
        <f t="shared" si="38"/>
        <v>304.46000000000004</v>
      </c>
      <c r="U160" s="317">
        <f t="shared" si="39"/>
        <v>0</v>
      </c>
      <c r="V160" s="317">
        <f t="shared" si="40"/>
        <v>187.36</v>
      </c>
      <c r="W160" s="318">
        <f t="shared" si="41"/>
        <v>13035.464722222217</v>
      </c>
      <c r="X160" s="39"/>
      <c r="Y160" s="40"/>
      <c r="Z160" s="40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ht="13.5" x14ac:dyDescent="0.25">
      <c r="A161" s="246">
        <v>7100</v>
      </c>
      <c r="B161" s="313">
        <f t="shared" si="34"/>
        <v>7100</v>
      </c>
      <c r="C161" s="313">
        <f t="shared" si="35"/>
        <v>50</v>
      </c>
      <c r="D161" s="314">
        <f>'STH 11 SF Areas by Stage'!J159</f>
        <v>49.6</v>
      </c>
      <c r="E161" s="313">
        <v>0</v>
      </c>
      <c r="F161" s="319">
        <f>'STH 11 SF Areas by Stage'!K159</f>
        <v>35.19</v>
      </c>
      <c r="G161" s="313">
        <v>0</v>
      </c>
      <c r="H161" s="313">
        <v>0</v>
      </c>
      <c r="I161" s="316">
        <v>0</v>
      </c>
      <c r="J161" s="313">
        <f t="shared" si="29"/>
        <v>89.759259259259252</v>
      </c>
      <c r="K161" s="313">
        <v>0</v>
      </c>
      <c r="L161" s="316">
        <f t="shared" si="30"/>
        <v>65.833333333333329</v>
      </c>
      <c r="M161" s="313">
        <f t="shared" si="31"/>
        <v>0</v>
      </c>
      <c r="N161" s="313">
        <f t="shared" si="32"/>
        <v>0</v>
      </c>
      <c r="O161" s="316">
        <f t="shared" si="33"/>
        <v>0</v>
      </c>
      <c r="P161" s="313">
        <v>0</v>
      </c>
      <c r="Q161" s="313">
        <f t="shared" si="42"/>
        <v>196.49583333333337</v>
      </c>
      <c r="R161" s="313">
        <f t="shared" si="36"/>
        <v>0</v>
      </c>
      <c r="S161" s="313">
        <f t="shared" si="37"/>
        <v>0</v>
      </c>
      <c r="T161" s="313">
        <f t="shared" si="38"/>
        <v>304.46000000000004</v>
      </c>
      <c r="U161" s="317">
        <f t="shared" si="39"/>
        <v>0</v>
      </c>
      <c r="V161" s="317">
        <f t="shared" si="40"/>
        <v>187.36</v>
      </c>
      <c r="W161" s="318">
        <f t="shared" si="41"/>
        <v>13042.932314814811</v>
      </c>
      <c r="X161" s="39"/>
      <c r="Y161" s="40"/>
      <c r="Z161" s="40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ht="13.5" x14ac:dyDescent="0.25">
      <c r="A162" s="246">
        <v>7150</v>
      </c>
      <c r="B162" s="313">
        <f t="shared" si="34"/>
        <v>7150</v>
      </c>
      <c r="C162" s="313">
        <f t="shared" si="35"/>
        <v>50</v>
      </c>
      <c r="D162" s="314">
        <f>'STH 11 SF Areas by Stage'!J160</f>
        <v>50.03</v>
      </c>
      <c r="E162" s="313">
        <v>0</v>
      </c>
      <c r="F162" s="319">
        <f>'STH 11 SF Areas by Stage'!K160</f>
        <v>8.6999999999999993</v>
      </c>
      <c r="G162" s="313">
        <v>0</v>
      </c>
      <c r="H162" s="313">
        <v>0</v>
      </c>
      <c r="I162" s="316">
        <v>0</v>
      </c>
      <c r="J162" s="313">
        <f t="shared" si="29"/>
        <v>92.25</v>
      </c>
      <c r="K162" s="313">
        <v>0</v>
      </c>
      <c r="L162" s="316">
        <f t="shared" si="30"/>
        <v>40.638888888888886</v>
      </c>
      <c r="M162" s="313">
        <f t="shared" si="31"/>
        <v>0</v>
      </c>
      <c r="N162" s="313">
        <f t="shared" si="32"/>
        <v>0</v>
      </c>
      <c r="O162" s="316">
        <f t="shared" si="33"/>
        <v>0</v>
      </c>
      <c r="P162" s="313">
        <v>0</v>
      </c>
      <c r="Q162" s="313">
        <f t="shared" si="42"/>
        <v>247.29444444444448</v>
      </c>
      <c r="R162" s="313">
        <f t="shared" si="36"/>
        <v>0</v>
      </c>
      <c r="S162" s="313">
        <f t="shared" si="37"/>
        <v>0</v>
      </c>
      <c r="T162" s="313">
        <f t="shared" si="38"/>
        <v>304.46000000000004</v>
      </c>
      <c r="U162" s="317">
        <f t="shared" si="39"/>
        <v>0</v>
      </c>
      <c r="V162" s="317">
        <f t="shared" si="40"/>
        <v>187.36</v>
      </c>
      <c r="W162" s="318">
        <f t="shared" si="41"/>
        <v>13084.383703703699</v>
      </c>
      <c r="X162" s="39"/>
      <c r="Y162" s="40"/>
      <c r="Z162" s="40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ht="13.5" x14ac:dyDescent="0.25">
      <c r="A163" s="246">
        <v>7193</v>
      </c>
      <c r="B163" s="313">
        <f t="shared" si="34"/>
        <v>7193</v>
      </c>
      <c r="C163" s="313">
        <f t="shared" si="35"/>
        <v>43</v>
      </c>
      <c r="D163" s="314">
        <f>'STH 11 SF Areas by Stage'!J161</f>
        <v>46.78</v>
      </c>
      <c r="E163" s="313">
        <v>0</v>
      </c>
      <c r="F163" s="319">
        <f>'STH 11 SF Areas by Stage'!K161</f>
        <v>14.6</v>
      </c>
      <c r="G163" s="313">
        <v>0</v>
      </c>
      <c r="H163" s="313">
        <v>0</v>
      </c>
      <c r="I163" s="316">
        <v>0</v>
      </c>
      <c r="J163" s="313">
        <f t="shared" si="29"/>
        <v>77.089444444444439</v>
      </c>
      <c r="K163" s="313">
        <v>0</v>
      </c>
      <c r="L163" s="316">
        <f t="shared" si="30"/>
        <v>18.5537037037037</v>
      </c>
      <c r="M163" s="313">
        <f t="shared" si="31"/>
        <v>0</v>
      </c>
      <c r="N163" s="313">
        <f t="shared" si="32"/>
        <v>0</v>
      </c>
      <c r="O163" s="316">
        <f t="shared" si="33"/>
        <v>0</v>
      </c>
      <c r="P163" s="313">
        <v>0</v>
      </c>
      <c r="Q163" s="313">
        <f t="shared" si="42"/>
        <v>270.4865740740741</v>
      </c>
      <c r="R163" s="313">
        <f t="shared" si="36"/>
        <v>0</v>
      </c>
      <c r="S163" s="313">
        <f t="shared" si="37"/>
        <v>0</v>
      </c>
      <c r="T163" s="313">
        <f t="shared" si="38"/>
        <v>304.46000000000004</v>
      </c>
      <c r="U163" s="317">
        <f t="shared" si="39"/>
        <v>0</v>
      </c>
      <c r="V163" s="317">
        <f t="shared" si="40"/>
        <v>187.36</v>
      </c>
      <c r="W163" s="318">
        <f t="shared" si="41"/>
        <v>13138.281018518514</v>
      </c>
      <c r="X163" s="39"/>
      <c r="Y163" s="40"/>
      <c r="Z163" s="40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ht="13.5" x14ac:dyDescent="0.25">
      <c r="A164" s="246">
        <v>7200</v>
      </c>
      <c r="B164" s="313">
        <f t="shared" si="34"/>
        <v>7200</v>
      </c>
      <c r="C164" s="313">
        <f t="shared" si="35"/>
        <v>7</v>
      </c>
      <c r="D164" s="314">
        <f>'STH 11 SF Areas by Stage'!J162</f>
        <v>46.08</v>
      </c>
      <c r="E164" s="313">
        <v>0</v>
      </c>
      <c r="F164" s="319">
        <f>'STH 11 SF Areas by Stage'!K162</f>
        <v>14.22</v>
      </c>
      <c r="G164" s="313">
        <v>0</v>
      </c>
      <c r="H164" s="313">
        <v>0</v>
      </c>
      <c r="I164" s="316">
        <v>0</v>
      </c>
      <c r="J164" s="313">
        <f t="shared" si="29"/>
        <v>12.037407407407407</v>
      </c>
      <c r="K164" s="313">
        <v>0</v>
      </c>
      <c r="L164" s="316">
        <f t="shared" si="30"/>
        <v>3.7359259259259261</v>
      </c>
      <c r="M164" s="313">
        <f t="shared" si="31"/>
        <v>0</v>
      </c>
      <c r="N164" s="313">
        <f t="shared" si="32"/>
        <v>0</v>
      </c>
      <c r="O164" s="316">
        <f t="shared" si="33"/>
        <v>0</v>
      </c>
      <c r="P164" s="313">
        <v>0</v>
      </c>
      <c r="Q164" s="313">
        <f t="shared" si="42"/>
        <v>275.15648148148148</v>
      </c>
      <c r="R164" s="313">
        <f t="shared" si="36"/>
        <v>0</v>
      </c>
      <c r="S164" s="313">
        <f t="shared" si="37"/>
        <v>0</v>
      </c>
      <c r="T164" s="313">
        <f t="shared" si="38"/>
        <v>304.46000000000004</v>
      </c>
      <c r="U164" s="317">
        <f t="shared" si="39"/>
        <v>0</v>
      </c>
      <c r="V164" s="317">
        <f t="shared" si="40"/>
        <v>187.36</v>
      </c>
      <c r="W164" s="318">
        <f t="shared" si="41"/>
        <v>13145.648518518514</v>
      </c>
      <c r="X164" s="39"/>
      <c r="Y164" s="40"/>
      <c r="Z164" s="40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ht="13.5" x14ac:dyDescent="0.25">
      <c r="A165" s="246">
        <v>7223</v>
      </c>
      <c r="B165" s="313">
        <f t="shared" si="34"/>
        <v>7223</v>
      </c>
      <c r="C165" s="313">
        <f t="shared" si="35"/>
        <v>23</v>
      </c>
      <c r="D165" s="314">
        <f>'STH 11 SF Areas by Stage'!J163</f>
        <v>54.55</v>
      </c>
      <c r="E165" s="313">
        <v>0</v>
      </c>
      <c r="F165" s="319">
        <f>'STH 11 SF Areas by Stage'!K163</f>
        <v>8.41</v>
      </c>
      <c r="G165" s="313">
        <v>0</v>
      </c>
      <c r="H165" s="313">
        <v>0</v>
      </c>
      <c r="I165" s="316">
        <v>0</v>
      </c>
      <c r="J165" s="313">
        <f t="shared" si="29"/>
        <v>42.860925925925919</v>
      </c>
      <c r="K165" s="313">
        <v>0</v>
      </c>
      <c r="L165" s="316">
        <f t="shared" si="30"/>
        <v>9.6387037037037047</v>
      </c>
      <c r="M165" s="313">
        <f t="shared" si="31"/>
        <v>0</v>
      </c>
      <c r="N165" s="313">
        <f t="shared" si="32"/>
        <v>0</v>
      </c>
      <c r="O165" s="316">
        <f t="shared" si="33"/>
        <v>0</v>
      </c>
      <c r="P165" s="313">
        <v>0</v>
      </c>
      <c r="Q165" s="313">
        <f t="shared" si="42"/>
        <v>287.20486111111109</v>
      </c>
      <c r="R165" s="313">
        <f t="shared" si="36"/>
        <v>0</v>
      </c>
      <c r="S165" s="313">
        <f t="shared" si="37"/>
        <v>0</v>
      </c>
      <c r="T165" s="313">
        <f t="shared" si="38"/>
        <v>304.46000000000004</v>
      </c>
      <c r="U165" s="317">
        <f t="shared" si="39"/>
        <v>0</v>
      </c>
      <c r="V165" s="317">
        <f t="shared" si="40"/>
        <v>187.36</v>
      </c>
      <c r="W165" s="318">
        <f t="shared" si="41"/>
        <v>13176.46106481481</v>
      </c>
      <c r="X165" s="39"/>
      <c r="Y165" s="40"/>
      <c r="Z165" s="40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ht="13.5" x14ac:dyDescent="0.25">
      <c r="A166" s="246">
        <v>7250</v>
      </c>
      <c r="B166" s="313">
        <f t="shared" si="34"/>
        <v>7250</v>
      </c>
      <c r="C166" s="313">
        <f t="shared" si="35"/>
        <v>27</v>
      </c>
      <c r="D166" s="314">
        <f>'STH 11 SF Areas by Stage'!J164</f>
        <v>53.919999999999987</v>
      </c>
      <c r="E166" s="313">
        <v>0</v>
      </c>
      <c r="F166" s="319">
        <f>'STH 11 SF Areas by Stage'!K164</f>
        <v>1.98</v>
      </c>
      <c r="G166" s="313">
        <v>0</v>
      </c>
      <c r="H166" s="313">
        <v>0</v>
      </c>
      <c r="I166" s="316">
        <v>0</v>
      </c>
      <c r="J166" s="313">
        <f t="shared" si="29"/>
        <v>54.234999999999992</v>
      </c>
      <c r="K166" s="313">
        <v>0</v>
      </c>
      <c r="L166" s="316">
        <f t="shared" si="30"/>
        <v>5.1950000000000003</v>
      </c>
      <c r="M166" s="313">
        <f t="shared" si="31"/>
        <v>0</v>
      </c>
      <c r="N166" s="313">
        <f t="shared" si="32"/>
        <v>0</v>
      </c>
      <c r="O166" s="316">
        <f t="shared" si="33"/>
        <v>0</v>
      </c>
      <c r="P166" s="313">
        <v>0</v>
      </c>
      <c r="Q166" s="313">
        <f t="shared" si="42"/>
        <v>293.69861111111106</v>
      </c>
      <c r="R166" s="313">
        <f t="shared" si="36"/>
        <v>0</v>
      </c>
      <c r="S166" s="313">
        <f t="shared" si="37"/>
        <v>0</v>
      </c>
      <c r="T166" s="313">
        <f t="shared" si="38"/>
        <v>304.46000000000004</v>
      </c>
      <c r="U166" s="317">
        <f t="shared" si="39"/>
        <v>0</v>
      </c>
      <c r="V166" s="317">
        <f t="shared" si="40"/>
        <v>187.36</v>
      </c>
      <c r="W166" s="318">
        <f t="shared" si="41"/>
        <v>13224.202314814809</v>
      </c>
      <c r="X166" s="39"/>
      <c r="Y166" s="40"/>
      <c r="Z166" s="40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ht="13.5" x14ac:dyDescent="0.25">
      <c r="A167" s="246">
        <v>7300</v>
      </c>
      <c r="B167" s="313">
        <f t="shared" si="34"/>
        <v>7300</v>
      </c>
      <c r="C167" s="313">
        <f t="shared" si="35"/>
        <v>50</v>
      </c>
      <c r="D167" s="314">
        <f>'STH 11 SF Areas by Stage'!J165</f>
        <v>63.28</v>
      </c>
      <c r="E167" s="313">
        <v>0</v>
      </c>
      <c r="F167" s="319">
        <f>'STH 11 SF Areas by Stage'!K165</f>
        <v>2.13</v>
      </c>
      <c r="G167" s="313">
        <v>0</v>
      </c>
      <c r="H167" s="313">
        <v>0</v>
      </c>
      <c r="I167" s="316">
        <v>0</v>
      </c>
      <c r="J167" s="313">
        <f t="shared" si="29"/>
        <v>108.5185185185185</v>
      </c>
      <c r="K167" s="313">
        <v>0</v>
      </c>
      <c r="L167" s="316">
        <f t="shared" si="30"/>
        <v>3.8055555555555549</v>
      </c>
      <c r="M167" s="313">
        <f t="shared" si="31"/>
        <v>0</v>
      </c>
      <c r="N167" s="313">
        <f t="shared" si="32"/>
        <v>0</v>
      </c>
      <c r="O167" s="316">
        <f t="shared" si="33"/>
        <v>0</v>
      </c>
      <c r="P167" s="313">
        <v>0</v>
      </c>
      <c r="Q167" s="313">
        <f t="shared" si="42"/>
        <v>298.45555555555552</v>
      </c>
      <c r="R167" s="313">
        <f t="shared" si="36"/>
        <v>0</v>
      </c>
      <c r="S167" s="313">
        <f t="shared" si="37"/>
        <v>0</v>
      </c>
      <c r="T167" s="313">
        <f t="shared" si="38"/>
        <v>304.46000000000004</v>
      </c>
      <c r="U167" s="317">
        <f t="shared" si="39"/>
        <v>0</v>
      </c>
      <c r="V167" s="317">
        <f t="shared" si="40"/>
        <v>187.36</v>
      </c>
      <c r="W167" s="318">
        <f t="shared" si="41"/>
        <v>13327.963888888884</v>
      </c>
      <c r="X167" s="39"/>
      <c r="Y167" s="40"/>
      <c r="Z167" s="40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ht="13.5" x14ac:dyDescent="0.25">
      <c r="A168" s="246">
        <v>7319</v>
      </c>
      <c r="B168" s="313">
        <f t="shared" si="34"/>
        <v>7319</v>
      </c>
      <c r="C168" s="313">
        <f t="shared" si="35"/>
        <v>19</v>
      </c>
      <c r="D168" s="314">
        <f>'STH 11 SF Areas by Stage'!J166</f>
        <v>62.47</v>
      </c>
      <c r="E168" s="313">
        <v>0</v>
      </c>
      <c r="F168" s="319">
        <f>'STH 11 SF Areas by Stage'!K166</f>
        <v>1.77</v>
      </c>
      <c r="G168" s="313">
        <v>0</v>
      </c>
      <c r="H168" s="313">
        <v>0</v>
      </c>
      <c r="I168" s="316">
        <v>0</v>
      </c>
      <c r="J168" s="313">
        <f t="shared" si="29"/>
        <v>44.245370370370374</v>
      </c>
      <c r="K168" s="313">
        <v>0</v>
      </c>
      <c r="L168" s="316">
        <f t="shared" si="30"/>
        <v>1.372222222222222</v>
      </c>
      <c r="M168" s="313">
        <f t="shared" si="31"/>
        <v>0</v>
      </c>
      <c r="N168" s="313">
        <f t="shared" si="32"/>
        <v>0</v>
      </c>
      <c r="O168" s="316">
        <f t="shared" si="33"/>
        <v>0</v>
      </c>
      <c r="P168" s="313">
        <v>0</v>
      </c>
      <c r="Q168" s="313">
        <f t="shared" si="42"/>
        <v>300.17083333333329</v>
      </c>
      <c r="R168" s="313">
        <f t="shared" si="36"/>
        <v>0</v>
      </c>
      <c r="S168" s="313">
        <f t="shared" si="37"/>
        <v>0</v>
      </c>
      <c r="T168" s="313">
        <f t="shared" si="38"/>
        <v>304.46000000000004</v>
      </c>
      <c r="U168" s="317">
        <f t="shared" si="39"/>
        <v>0</v>
      </c>
      <c r="V168" s="317">
        <f t="shared" si="40"/>
        <v>187.36</v>
      </c>
      <c r="W168" s="318">
        <f t="shared" si="41"/>
        <v>13370.493981481477</v>
      </c>
      <c r="X168" s="39"/>
      <c r="Y168" s="40"/>
      <c r="Z168" s="40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ht="13.5" x14ac:dyDescent="0.25">
      <c r="A169" s="246">
        <v>7343</v>
      </c>
      <c r="B169" s="313">
        <f t="shared" si="34"/>
        <v>7343</v>
      </c>
      <c r="C169" s="313">
        <f t="shared" si="35"/>
        <v>24</v>
      </c>
      <c r="D169" s="314">
        <f>'STH 11 SF Areas by Stage'!J167</f>
        <v>66.849999999999994</v>
      </c>
      <c r="E169" s="313">
        <v>0</v>
      </c>
      <c r="F169" s="319">
        <f>'STH 11 SF Areas by Stage'!K167</f>
        <v>0</v>
      </c>
      <c r="G169" s="313">
        <v>0</v>
      </c>
      <c r="H169" s="313">
        <v>0</v>
      </c>
      <c r="I169" s="316">
        <v>0</v>
      </c>
      <c r="J169" s="313">
        <f t="shared" si="29"/>
        <v>57.475555555555552</v>
      </c>
      <c r="K169" s="313">
        <v>0</v>
      </c>
      <c r="L169" s="316">
        <f t="shared" si="30"/>
        <v>0.78666666666666674</v>
      </c>
      <c r="M169" s="313">
        <f t="shared" si="31"/>
        <v>0</v>
      </c>
      <c r="N169" s="313">
        <f t="shared" si="32"/>
        <v>0</v>
      </c>
      <c r="O169" s="316">
        <f t="shared" si="33"/>
        <v>0</v>
      </c>
      <c r="P169" s="313">
        <v>0</v>
      </c>
      <c r="Q169" s="313">
        <f t="shared" si="42"/>
        <v>301.15416666666664</v>
      </c>
      <c r="R169" s="313">
        <f t="shared" si="36"/>
        <v>0</v>
      </c>
      <c r="S169" s="313">
        <f t="shared" si="37"/>
        <v>0</v>
      </c>
      <c r="T169" s="313">
        <f t="shared" si="38"/>
        <v>304.46000000000004</v>
      </c>
      <c r="U169" s="317">
        <f t="shared" si="39"/>
        <v>0</v>
      </c>
      <c r="V169" s="317">
        <f t="shared" si="40"/>
        <v>187.36</v>
      </c>
      <c r="W169" s="318">
        <f t="shared" si="41"/>
        <v>13426.9862037037</v>
      </c>
      <c r="X169" s="39"/>
      <c r="Y169" s="40"/>
      <c r="Z169" s="40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ht="13.5" x14ac:dyDescent="0.25">
      <c r="A170" s="246">
        <v>7350</v>
      </c>
      <c r="B170" s="313">
        <f t="shared" si="34"/>
        <v>7350</v>
      </c>
      <c r="C170" s="313">
        <f t="shared" si="35"/>
        <v>7</v>
      </c>
      <c r="D170" s="314">
        <f>'STH 11 SF Areas by Stage'!J168</f>
        <v>65.83</v>
      </c>
      <c r="E170" s="313">
        <v>0</v>
      </c>
      <c r="F170" s="319">
        <f>'STH 11 SF Areas by Stage'!K168</f>
        <v>0</v>
      </c>
      <c r="G170" s="313">
        <v>0</v>
      </c>
      <c r="H170" s="313">
        <v>0</v>
      </c>
      <c r="I170" s="316">
        <v>0</v>
      </c>
      <c r="J170" s="313">
        <f t="shared" si="29"/>
        <v>17.199259259259261</v>
      </c>
      <c r="K170" s="313">
        <v>0</v>
      </c>
      <c r="L170" s="316">
        <f t="shared" si="30"/>
        <v>0</v>
      </c>
      <c r="M170" s="313">
        <f t="shared" si="31"/>
        <v>0</v>
      </c>
      <c r="N170" s="313">
        <f t="shared" si="32"/>
        <v>0</v>
      </c>
      <c r="O170" s="316">
        <f t="shared" si="33"/>
        <v>0</v>
      </c>
      <c r="P170" s="313">
        <v>0</v>
      </c>
      <c r="Q170" s="313">
        <f t="shared" si="42"/>
        <v>301.15416666666664</v>
      </c>
      <c r="R170" s="313">
        <f t="shared" si="36"/>
        <v>0</v>
      </c>
      <c r="S170" s="313">
        <f t="shared" si="37"/>
        <v>0</v>
      </c>
      <c r="T170" s="313">
        <f t="shared" si="38"/>
        <v>304.46000000000004</v>
      </c>
      <c r="U170" s="317">
        <f t="shared" si="39"/>
        <v>0</v>
      </c>
      <c r="V170" s="317">
        <f t="shared" si="40"/>
        <v>187.36</v>
      </c>
      <c r="W170" s="318">
        <f t="shared" si="41"/>
        <v>13444.18546296296</v>
      </c>
      <c r="X170" s="39"/>
      <c r="Y170" s="40"/>
      <c r="Z170" s="40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ht="13.5" x14ac:dyDescent="0.25">
      <c r="A171" s="246">
        <v>7400</v>
      </c>
      <c r="B171" s="313">
        <f t="shared" si="34"/>
        <v>7400</v>
      </c>
      <c r="C171" s="313">
        <f t="shared" si="35"/>
        <v>50</v>
      </c>
      <c r="D171" s="314">
        <f>'STH 11 SF Areas by Stage'!J169</f>
        <v>70.53</v>
      </c>
      <c r="E171" s="313">
        <v>0</v>
      </c>
      <c r="F171" s="319">
        <f>'STH 11 SF Areas by Stage'!K169</f>
        <v>0</v>
      </c>
      <c r="G171" s="313">
        <v>0</v>
      </c>
      <c r="H171" s="313">
        <v>0</v>
      </c>
      <c r="I171" s="316">
        <v>0</v>
      </c>
      <c r="J171" s="313">
        <f t="shared" si="29"/>
        <v>126.25925925925928</v>
      </c>
      <c r="K171" s="313">
        <v>0</v>
      </c>
      <c r="L171" s="316">
        <f t="shared" si="30"/>
        <v>0</v>
      </c>
      <c r="M171" s="313">
        <f t="shared" si="31"/>
        <v>0</v>
      </c>
      <c r="N171" s="313">
        <f t="shared" si="32"/>
        <v>0</v>
      </c>
      <c r="O171" s="316">
        <f t="shared" si="33"/>
        <v>0</v>
      </c>
      <c r="P171" s="313">
        <v>0</v>
      </c>
      <c r="Q171" s="313">
        <f t="shared" si="42"/>
        <v>301.15416666666664</v>
      </c>
      <c r="R171" s="313">
        <f t="shared" si="36"/>
        <v>0</v>
      </c>
      <c r="S171" s="313">
        <f t="shared" si="37"/>
        <v>0</v>
      </c>
      <c r="T171" s="313">
        <f t="shared" si="38"/>
        <v>304.46000000000004</v>
      </c>
      <c r="U171" s="317">
        <f t="shared" si="39"/>
        <v>0</v>
      </c>
      <c r="V171" s="317">
        <f t="shared" si="40"/>
        <v>187.36</v>
      </c>
      <c r="W171" s="318">
        <f t="shared" si="41"/>
        <v>13570.444722222219</v>
      </c>
      <c r="X171" s="39"/>
      <c r="Y171" s="40"/>
      <c r="Z171" s="40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ht="13.5" x14ac:dyDescent="0.25">
      <c r="A172" s="246">
        <v>7450</v>
      </c>
      <c r="B172" s="313">
        <f t="shared" si="34"/>
        <v>7450</v>
      </c>
      <c r="C172" s="313">
        <f t="shared" si="35"/>
        <v>50</v>
      </c>
      <c r="D172" s="314">
        <f>'STH 11 SF Areas by Stage'!J170</f>
        <v>61.61999999999999</v>
      </c>
      <c r="E172" s="313">
        <v>0</v>
      </c>
      <c r="F172" s="319">
        <f>'STH 11 SF Areas by Stage'!K170</f>
        <v>0.27</v>
      </c>
      <c r="G172" s="313">
        <v>0</v>
      </c>
      <c r="H172" s="313">
        <v>0</v>
      </c>
      <c r="I172" s="316">
        <v>0</v>
      </c>
      <c r="J172" s="313">
        <f t="shared" si="29"/>
        <v>122.3611111111111</v>
      </c>
      <c r="K172" s="313">
        <v>0</v>
      </c>
      <c r="L172" s="316">
        <f t="shared" si="30"/>
        <v>0.25</v>
      </c>
      <c r="M172" s="313">
        <f t="shared" si="31"/>
        <v>0</v>
      </c>
      <c r="N172" s="313">
        <f t="shared" si="32"/>
        <v>0</v>
      </c>
      <c r="O172" s="316">
        <f t="shared" si="33"/>
        <v>0</v>
      </c>
      <c r="P172" s="313">
        <v>0</v>
      </c>
      <c r="Q172" s="313">
        <f t="shared" si="42"/>
        <v>301.46666666666664</v>
      </c>
      <c r="R172" s="313">
        <f t="shared" si="36"/>
        <v>0</v>
      </c>
      <c r="S172" s="313">
        <f t="shared" si="37"/>
        <v>0</v>
      </c>
      <c r="T172" s="313">
        <f t="shared" si="38"/>
        <v>304.46000000000004</v>
      </c>
      <c r="U172" s="317">
        <f t="shared" si="39"/>
        <v>0</v>
      </c>
      <c r="V172" s="317">
        <f t="shared" si="40"/>
        <v>187.36</v>
      </c>
      <c r="W172" s="318">
        <f t="shared" si="41"/>
        <v>13692.49333333333</v>
      </c>
      <c r="X172" s="39"/>
      <c r="Y172" s="40"/>
      <c r="Z172" s="40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ht="13.5" x14ac:dyDescent="0.25">
      <c r="A173" s="246">
        <v>7460</v>
      </c>
      <c r="B173" s="313">
        <f t="shared" si="34"/>
        <v>7460</v>
      </c>
      <c r="C173" s="313">
        <f t="shared" si="35"/>
        <v>10</v>
      </c>
      <c r="D173" s="314">
        <f>'STH 11 SF Areas by Stage'!J171</f>
        <v>57.569999999999993</v>
      </c>
      <c r="E173" s="313">
        <v>0</v>
      </c>
      <c r="F173" s="319">
        <f>'STH 11 SF Areas by Stage'!K171</f>
        <v>0.92</v>
      </c>
      <c r="G173" s="313">
        <v>0</v>
      </c>
      <c r="H173" s="313">
        <v>0</v>
      </c>
      <c r="I173" s="316">
        <v>0</v>
      </c>
      <c r="J173" s="313">
        <f t="shared" si="29"/>
        <v>22.072222222222219</v>
      </c>
      <c r="K173" s="313">
        <v>0</v>
      </c>
      <c r="L173" s="316">
        <f t="shared" si="30"/>
        <v>0.22037037037037036</v>
      </c>
      <c r="M173" s="313">
        <f t="shared" si="31"/>
        <v>0</v>
      </c>
      <c r="N173" s="313">
        <f t="shared" si="32"/>
        <v>0</v>
      </c>
      <c r="O173" s="316">
        <f t="shared" si="33"/>
        <v>0</v>
      </c>
      <c r="P173" s="313">
        <v>0</v>
      </c>
      <c r="Q173" s="313">
        <f t="shared" si="42"/>
        <v>301.74212962962963</v>
      </c>
      <c r="R173" s="313">
        <f t="shared" si="36"/>
        <v>0</v>
      </c>
      <c r="S173" s="313">
        <f t="shared" si="37"/>
        <v>0</v>
      </c>
      <c r="T173" s="313">
        <f t="shared" si="38"/>
        <v>304.46000000000004</v>
      </c>
      <c r="U173" s="317">
        <f t="shared" si="39"/>
        <v>0</v>
      </c>
      <c r="V173" s="317">
        <f t="shared" si="40"/>
        <v>187.36</v>
      </c>
      <c r="W173" s="318">
        <f t="shared" si="41"/>
        <v>13714.29009259259</v>
      </c>
      <c r="X173" s="39"/>
      <c r="Y173" s="40"/>
      <c r="Z173" s="40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ht="13.5" x14ac:dyDescent="0.25">
      <c r="A174" s="246">
        <v>7500</v>
      </c>
      <c r="B174" s="313">
        <f t="shared" si="34"/>
        <v>7500</v>
      </c>
      <c r="C174" s="313">
        <f t="shared" si="35"/>
        <v>40</v>
      </c>
      <c r="D174" s="314">
        <f>'STH 11 SF Areas by Stage'!J172</f>
        <v>58.180000000000007</v>
      </c>
      <c r="E174" s="313">
        <v>0</v>
      </c>
      <c r="F174" s="319">
        <f>'STH 11 SF Areas by Stage'!K172</f>
        <v>1.1499999999999999</v>
      </c>
      <c r="G174" s="313">
        <v>0</v>
      </c>
      <c r="H174" s="313">
        <v>0</v>
      </c>
      <c r="I174" s="316">
        <v>0</v>
      </c>
      <c r="J174" s="313">
        <f t="shared" si="29"/>
        <v>85.740740740740748</v>
      </c>
      <c r="K174" s="313">
        <v>0</v>
      </c>
      <c r="L174" s="316">
        <f t="shared" si="30"/>
        <v>1.5333333333333332</v>
      </c>
      <c r="M174" s="313">
        <f t="shared" si="31"/>
        <v>0</v>
      </c>
      <c r="N174" s="313">
        <f t="shared" si="32"/>
        <v>0</v>
      </c>
      <c r="O174" s="316">
        <f t="shared" si="33"/>
        <v>0</v>
      </c>
      <c r="P174" s="313">
        <v>0</v>
      </c>
      <c r="Q174" s="313">
        <f t="shared" si="42"/>
        <v>303.65879629629632</v>
      </c>
      <c r="R174" s="313">
        <f t="shared" si="36"/>
        <v>0</v>
      </c>
      <c r="S174" s="313">
        <f t="shared" si="37"/>
        <v>0</v>
      </c>
      <c r="T174" s="313">
        <f t="shared" si="38"/>
        <v>304.46000000000004</v>
      </c>
      <c r="U174" s="317">
        <f t="shared" si="39"/>
        <v>0</v>
      </c>
      <c r="V174" s="317">
        <f t="shared" si="40"/>
        <v>187.36</v>
      </c>
      <c r="W174" s="318">
        <f t="shared" si="41"/>
        <v>13798.114166666664</v>
      </c>
      <c r="X174" s="39"/>
      <c r="Y174" s="40"/>
      <c r="Z174" s="40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ht="13.5" x14ac:dyDescent="0.25">
      <c r="A175" s="246">
        <v>7513</v>
      </c>
      <c r="B175" s="313">
        <f t="shared" si="34"/>
        <v>7513</v>
      </c>
      <c r="C175" s="313">
        <f t="shared" si="35"/>
        <v>13</v>
      </c>
      <c r="D175" s="314">
        <f>'STH 11 SF Areas by Stage'!J173</f>
        <v>54.77000000000001</v>
      </c>
      <c r="E175" s="313">
        <v>0</v>
      </c>
      <c r="F175" s="319">
        <f>'STH 11 SF Areas by Stage'!K173</f>
        <v>1.21</v>
      </c>
      <c r="G175" s="313">
        <v>0</v>
      </c>
      <c r="H175" s="313">
        <v>0</v>
      </c>
      <c r="I175" s="316">
        <v>0</v>
      </c>
      <c r="J175" s="313">
        <f t="shared" si="29"/>
        <v>27.19166666666667</v>
      </c>
      <c r="K175" s="313">
        <v>0</v>
      </c>
      <c r="L175" s="316">
        <f t="shared" si="30"/>
        <v>0.56814814814814818</v>
      </c>
      <c r="M175" s="313">
        <f t="shared" si="31"/>
        <v>0</v>
      </c>
      <c r="N175" s="313">
        <f t="shared" si="32"/>
        <v>0</v>
      </c>
      <c r="O175" s="316">
        <f t="shared" si="33"/>
        <v>0</v>
      </c>
      <c r="P175" s="313">
        <v>0</v>
      </c>
      <c r="Q175" s="313">
        <f t="shared" si="42"/>
        <v>304.36898148148151</v>
      </c>
      <c r="R175" s="313">
        <f t="shared" si="36"/>
        <v>0</v>
      </c>
      <c r="S175" s="313">
        <f t="shared" si="37"/>
        <v>0</v>
      </c>
      <c r="T175" s="313">
        <f t="shared" si="38"/>
        <v>304.46000000000004</v>
      </c>
      <c r="U175" s="317">
        <f t="shared" si="39"/>
        <v>0</v>
      </c>
      <c r="V175" s="317">
        <f t="shared" si="40"/>
        <v>187.36</v>
      </c>
      <c r="W175" s="318">
        <f t="shared" si="41"/>
        <v>13824.595648148146</v>
      </c>
      <c r="X175" s="39"/>
      <c r="Y175" s="40"/>
      <c r="Z175" s="40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ht="13.5" x14ac:dyDescent="0.25">
      <c r="A176" s="246">
        <v>7550</v>
      </c>
      <c r="B176" s="313">
        <f t="shared" si="34"/>
        <v>7550</v>
      </c>
      <c r="C176" s="313">
        <f t="shared" si="35"/>
        <v>37</v>
      </c>
      <c r="D176" s="314">
        <f>'STH 11 SF Areas by Stage'!J174</f>
        <v>53.57</v>
      </c>
      <c r="E176" s="313">
        <v>0</v>
      </c>
      <c r="F176" s="319">
        <f>'STH 11 SF Areas by Stage'!K174</f>
        <v>0</v>
      </c>
      <c r="G176" s="313">
        <v>0</v>
      </c>
      <c r="H176" s="313">
        <v>0</v>
      </c>
      <c r="I176" s="316">
        <v>0</v>
      </c>
      <c r="J176" s="313">
        <f t="shared" si="29"/>
        <v>74.232962962962958</v>
      </c>
      <c r="K176" s="313">
        <v>0</v>
      </c>
      <c r="L176" s="316">
        <f t="shared" si="30"/>
        <v>0.82907407407407396</v>
      </c>
      <c r="M176" s="313">
        <f t="shared" si="31"/>
        <v>0</v>
      </c>
      <c r="N176" s="313">
        <f t="shared" si="32"/>
        <v>0</v>
      </c>
      <c r="O176" s="316">
        <f t="shared" si="33"/>
        <v>0</v>
      </c>
      <c r="P176" s="313">
        <v>0</v>
      </c>
      <c r="Q176" s="313">
        <f t="shared" si="42"/>
        <v>305.40532407407409</v>
      </c>
      <c r="R176" s="313">
        <f t="shared" si="36"/>
        <v>0</v>
      </c>
      <c r="S176" s="313">
        <f t="shared" si="37"/>
        <v>0</v>
      </c>
      <c r="T176" s="313">
        <f t="shared" si="38"/>
        <v>304.46000000000004</v>
      </c>
      <c r="U176" s="317">
        <f t="shared" si="39"/>
        <v>0</v>
      </c>
      <c r="V176" s="317">
        <f t="shared" si="40"/>
        <v>187.36</v>
      </c>
      <c r="W176" s="318">
        <f t="shared" si="41"/>
        <v>13897.792268518517</v>
      </c>
      <c r="X176" s="39"/>
      <c r="Y176" s="40"/>
      <c r="Z176" s="40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ht="13.5" x14ac:dyDescent="0.25">
      <c r="A177" s="246">
        <v>7572</v>
      </c>
      <c r="B177" s="313">
        <f t="shared" si="34"/>
        <v>7572</v>
      </c>
      <c r="C177" s="313">
        <f t="shared" si="35"/>
        <v>22</v>
      </c>
      <c r="D177" s="314">
        <f>'STH 11 SF Areas by Stage'!J175</f>
        <v>61.11999999999999</v>
      </c>
      <c r="E177" s="313">
        <v>0</v>
      </c>
      <c r="F177" s="319">
        <f>'STH 11 SF Areas by Stage'!K175</f>
        <v>0.27</v>
      </c>
      <c r="G177" s="313">
        <v>0</v>
      </c>
      <c r="H177" s="313">
        <v>0</v>
      </c>
      <c r="I177" s="316">
        <v>0</v>
      </c>
      <c r="J177" s="313">
        <f t="shared" si="29"/>
        <v>46.725555555555552</v>
      </c>
      <c r="K177" s="313">
        <v>0</v>
      </c>
      <c r="L177" s="316">
        <f t="shared" si="30"/>
        <v>0.11</v>
      </c>
      <c r="M177" s="313">
        <f t="shared" si="31"/>
        <v>0</v>
      </c>
      <c r="N177" s="313">
        <f t="shared" si="32"/>
        <v>0</v>
      </c>
      <c r="O177" s="316">
        <f t="shared" si="33"/>
        <v>0</v>
      </c>
      <c r="P177" s="313">
        <v>0</v>
      </c>
      <c r="Q177" s="313">
        <f t="shared" si="42"/>
        <v>305.54282407407408</v>
      </c>
      <c r="R177" s="313">
        <f t="shared" si="36"/>
        <v>0</v>
      </c>
      <c r="S177" s="313">
        <f t="shared" si="37"/>
        <v>0</v>
      </c>
      <c r="T177" s="313">
        <f t="shared" si="38"/>
        <v>304.46000000000004</v>
      </c>
      <c r="U177" s="317">
        <f t="shared" si="39"/>
        <v>0</v>
      </c>
      <c r="V177" s="317">
        <f t="shared" si="40"/>
        <v>187.36</v>
      </c>
      <c r="W177" s="318">
        <f t="shared" si="41"/>
        <v>13944.380324074073</v>
      </c>
      <c r="X177" s="39"/>
      <c r="Y177" s="40"/>
      <c r="Z177" s="40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ht="13.5" x14ac:dyDescent="0.25">
      <c r="A178" s="246">
        <v>7600</v>
      </c>
      <c r="B178" s="313">
        <f t="shared" si="34"/>
        <v>7600</v>
      </c>
      <c r="C178" s="313">
        <f t="shared" si="35"/>
        <v>28</v>
      </c>
      <c r="D178" s="314">
        <f>'STH 11 SF Areas by Stage'!J176</f>
        <v>61.38000000000001</v>
      </c>
      <c r="E178" s="313">
        <v>0</v>
      </c>
      <c r="F178" s="319">
        <f>'STH 11 SF Areas by Stage'!K176</f>
        <v>4.3500000000000005</v>
      </c>
      <c r="G178" s="313">
        <v>0</v>
      </c>
      <c r="H178" s="313">
        <v>0</v>
      </c>
      <c r="I178" s="316">
        <v>0</v>
      </c>
      <c r="J178" s="313">
        <f t="shared" si="29"/>
        <v>63.518518518518519</v>
      </c>
      <c r="K178" s="313">
        <v>0</v>
      </c>
      <c r="L178" s="316">
        <f t="shared" si="30"/>
        <v>2.3955555555555557</v>
      </c>
      <c r="M178" s="313">
        <f t="shared" si="31"/>
        <v>0</v>
      </c>
      <c r="N178" s="313">
        <f t="shared" si="32"/>
        <v>0</v>
      </c>
      <c r="O178" s="316">
        <f t="shared" si="33"/>
        <v>0</v>
      </c>
      <c r="P178" s="313">
        <v>0</v>
      </c>
      <c r="Q178" s="313">
        <f t="shared" si="42"/>
        <v>308.53726851851854</v>
      </c>
      <c r="R178" s="313">
        <f t="shared" si="36"/>
        <v>0</v>
      </c>
      <c r="S178" s="313">
        <f t="shared" si="37"/>
        <v>0</v>
      </c>
      <c r="T178" s="313">
        <f t="shared" si="38"/>
        <v>304.46000000000004</v>
      </c>
      <c r="U178" s="317">
        <f t="shared" si="39"/>
        <v>0</v>
      </c>
      <c r="V178" s="317">
        <f t="shared" si="40"/>
        <v>187.36</v>
      </c>
      <c r="W178" s="318">
        <f t="shared" si="41"/>
        <v>14004.904398148146</v>
      </c>
      <c r="X178" s="39"/>
      <c r="Y178" s="40"/>
      <c r="Z178" s="40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ht="13.5" x14ac:dyDescent="0.25">
      <c r="A179" s="246">
        <v>7615</v>
      </c>
      <c r="B179" s="313">
        <f t="shared" si="34"/>
        <v>7615</v>
      </c>
      <c r="C179" s="313">
        <f t="shared" si="35"/>
        <v>15</v>
      </c>
      <c r="D179" s="314">
        <f>'STH 11 SF Areas by Stage'!J177</f>
        <v>60.94</v>
      </c>
      <c r="E179" s="313">
        <v>0</v>
      </c>
      <c r="F179" s="319">
        <f>'STH 11 SF Areas by Stage'!K177</f>
        <v>4.22</v>
      </c>
      <c r="G179" s="313">
        <v>0</v>
      </c>
      <c r="H179" s="313">
        <v>0</v>
      </c>
      <c r="I179" s="316">
        <v>0</v>
      </c>
      <c r="J179" s="313">
        <f t="shared" si="29"/>
        <v>33.977777777777781</v>
      </c>
      <c r="K179" s="313">
        <v>0</v>
      </c>
      <c r="L179" s="316">
        <f t="shared" si="30"/>
        <v>2.380555555555556</v>
      </c>
      <c r="M179" s="313">
        <f t="shared" si="31"/>
        <v>0</v>
      </c>
      <c r="N179" s="313">
        <f t="shared" si="32"/>
        <v>0</v>
      </c>
      <c r="O179" s="316">
        <f t="shared" si="33"/>
        <v>0</v>
      </c>
      <c r="P179" s="313">
        <v>0</v>
      </c>
      <c r="Q179" s="313">
        <f t="shared" si="42"/>
        <v>311.512962962963</v>
      </c>
      <c r="R179" s="313">
        <f t="shared" si="36"/>
        <v>0</v>
      </c>
      <c r="S179" s="313">
        <f t="shared" si="37"/>
        <v>0</v>
      </c>
      <c r="T179" s="313">
        <f t="shared" si="38"/>
        <v>304.46000000000004</v>
      </c>
      <c r="U179" s="317">
        <f t="shared" si="39"/>
        <v>0</v>
      </c>
      <c r="V179" s="317">
        <f t="shared" si="40"/>
        <v>187.36</v>
      </c>
      <c r="W179" s="318">
        <f t="shared" si="41"/>
        <v>14035.906481481479</v>
      </c>
      <c r="X179" s="39"/>
      <c r="Y179" s="40"/>
      <c r="Z179" s="40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ht="13.5" x14ac:dyDescent="0.25">
      <c r="A180" s="246">
        <v>7650</v>
      </c>
      <c r="B180" s="313">
        <f t="shared" si="34"/>
        <v>7650</v>
      </c>
      <c r="C180" s="313">
        <f t="shared" si="35"/>
        <v>35</v>
      </c>
      <c r="D180" s="314">
        <f>'STH 11 SF Areas by Stage'!J178</f>
        <v>66.34</v>
      </c>
      <c r="E180" s="313">
        <v>0</v>
      </c>
      <c r="F180" s="319">
        <f>'STH 11 SF Areas by Stage'!K178</f>
        <v>0.82000000000000006</v>
      </c>
      <c r="G180" s="313">
        <v>0</v>
      </c>
      <c r="H180" s="313">
        <v>0</v>
      </c>
      <c r="I180" s="316">
        <v>0</v>
      </c>
      <c r="J180" s="313">
        <f t="shared" si="29"/>
        <v>82.496296296296293</v>
      </c>
      <c r="K180" s="313">
        <v>0</v>
      </c>
      <c r="L180" s="316">
        <f t="shared" si="30"/>
        <v>3.2666666666666666</v>
      </c>
      <c r="M180" s="313">
        <f t="shared" si="31"/>
        <v>0</v>
      </c>
      <c r="N180" s="313">
        <f t="shared" si="32"/>
        <v>0</v>
      </c>
      <c r="O180" s="316">
        <f t="shared" si="33"/>
        <v>0</v>
      </c>
      <c r="P180" s="313">
        <v>0</v>
      </c>
      <c r="Q180" s="313">
        <f t="shared" si="42"/>
        <v>315.59629629629632</v>
      </c>
      <c r="R180" s="313">
        <f t="shared" si="36"/>
        <v>0</v>
      </c>
      <c r="S180" s="313">
        <f t="shared" si="37"/>
        <v>0</v>
      </c>
      <c r="T180" s="313">
        <f t="shared" si="38"/>
        <v>304.46000000000004</v>
      </c>
      <c r="U180" s="317">
        <f t="shared" si="39"/>
        <v>0</v>
      </c>
      <c r="V180" s="317">
        <f t="shared" si="40"/>
        <v>187.36</v>
      </c>
      <c r="W180" s="318">
        <f t="shared" si="41"/>
        <v>14114.319444444442</v>
      </c>
      <c r="X180" s="39"/>
      <c r="Y180" s="40"/>
      <c r="Z180" s="40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ht="13.5" x14ac:dyDescent="0.25">
      <c r="A181" s="246">
        <v>7700</v>
      </c>
      <c r="B181" s="313">
        <f t="shared" si="34"/>
        <v>7700</v>
      </c>
      <c r="C181" s="313">
        <f t="shared" si="35"/>
        <v>50</v>
      </c>
      <c r="D181" s="314">
        <f>'STH 11 SF Areas by Stage'!J179</f>
        <v>66.789999999999992</v>
      </c>
      <c r="E181" s="313">
        <v>0</v>
      </c>
      <c r="F181" s="319">
        <f>'STH 11 SF Areas by Stage'!K179</f>
        <v>0</v>
      </c>
      <c r="G181" s="313">
        <v>0</v>
      </c>
      <c r="H181" s="313">
        <v>0</v>
      </c>
      <c r="I181" s="316">
        <v>0</v>
      </c>
      <c r="J181" s="313">
        <f t="shared" ref="J181:J182" si="43">AVERAGE(D180:D181)*(C181) / 27</f>
        <v>123.26851851851852</v>
      </c>
      <c r="K181" s="313">
        <v>0</v>
      </c>
      <c r="L181" s="316">
        <f t="shared" ref="L181:L182" si="44">AVERAGE(F180:F181)*(C181) / 27</f>
        <v>0.7592592592592593</v>
      </c>
      <c r="M181" s="313">
        <f t="shared" ref="M181:M182" si="45">AVERAGE(G180:G181)*(C181) / 27</f>
        <v>0</v>
      </c>
      <c r="N181" s="313">
        <f t="shared" ref="N181:N182" si="46">AVERAGE(H180:H181)*(C181) / 27</f>
        <v>0</v>
      </c>
      <c r="O181" s="316">
        <f t="shared" ref="O181:O182" si="47">AVERAGE(I180:I181)*(C181) / 27</f>
        <v>0</v>
      </c>
      <c r="P181" s="313">
        <v>0</v>
      </c>
      <c r="Q181" s="313">
        <f t="shared" si="42"/>
        <v>316.54537037037039</v>
      </c>
      <c r="R181" s="313">
        <f t="shared" si="36"/>
        <v>0</v>
      </c>
      <c r="S181" s="313">
        <f t="shared" si="37"/>
        <v>0</v>
      </c>
      <c r="T181" s="313">
        <f t="shared" si="38"/>
        <v>304.46000000000004</v>
      </c>
      <c r="U181" s="317">
        <f t="shared" si="39"/>
        <v>0</v>
      </c>
      <c r="V181" s="317">
        <f t="shared" si="40"/>
        <v>187.36</v>
      </c>
      <c r="W181" s="318">
        <f t="shared" si="41"/>
        <v>14236.638888888887</v>
      </c>
      <c r="X181" s="39"/>
      <c r="Y181" s="40"/>
      <c r="Z181" s="40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ht="15.75" customHeight="1" thickBot="1" x14ac:dyDescent="0.3">
      <c r="A182" s="257">
        <v>7709</v>
      </c>
      <c r="B182" s="321">
        <f t="shared" si="34"/>
        <v>7709</v>
      </c>
      <c r="C182" s="323">
        <f t="shared" si="35"/>
        <v>9</v>
      </c>
      <c r="D182" s="320">
        <f>'STH 11 SF Areas by Stage'!J180</f>
        <v>58.5</v>
      </c>
      <c r="E182" s="321">
        <v>0</v>
      </c>
      <c r="F182" s="322">
        <f>'STH 11 SF Areas by Stage'!K180</f>
        <v>0.8</v>
      </c>
      <c r="G182" s="321">
        <v>0</v>
      </c>
      <c r="H182" s="321">
        <v>0</v>
      </c>
      <c r="I182" s="323">
        <v>0</v>
      </c>
      <c r="J182" s="321">
        <f t="shared" si="43"/>
        <v>20.881666666666664</v>
      </c>
      <c r="K182" s="321">
        <v>0</v>
      </c>
      <c r="L182" s="323">
        <f t="shared" si="44"/>
        <v>0.13333333333333333</v>
      </c>
      <c r="M182" s="321">
        <f t="shared" si="45"/>
        <v>0</v>
      </c>
      <c r="N182" s="321">
        <f t="shared" si="46"/>
        <v>0</v>
      </c>
      <c r="O182" s="323">
        <f t="shared" si="47"/>
        <v>0</v>
      </c>
      <c r="P182" s="321">
        <v>0</v>
      </c>
      <c r="Q182" s="321">
        <f t="shared" si="42"/>
        <v>316.71203703703708</v>
      </c>
      <c r="R182" s="321">
        <f t="shared" si="36"/>
        <v>0</v>
      </c>
      <c r="S182" s="321">
        <f t="shared" si="37"/>
        <v>0</v>
      </c>
      <c r="T182" s="321">
        <f t="shared" si="38"/>
        <v>304.46000000000004</v>
      </c>
      <c r="U182" s="324">
        <f t="shared" si="39"/>
        <v>0</v>
      </c>
      <c r="V182" s="324">
        <f t="shared" si="40"/>
        <v>187.36</v>
      </c>
      <c r="W182" s="325">
        <f t="shared" si="41"/>
        <v>14257.353888888887</v>
      </c>
      <c r="X182" s="39"/>
      <c r="Y182" s="40"/>
      <c r="Z182" s="40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ht="14.25" thickBot="1" x14ac:dyDescent="0.3">
      <c r="A183" s="254"/>
      <c r="B183" s="326"/>
      <c r="C183" s="326"/>
      <c r="D183" s="326"/>
      <c r="E183" s="326"/>
      <c r="F183" s="326"/>
      <c r="G183" s="326"/>
      <c r="H183" s="326"/>
      <c r="I183" s="326" t="s">
        <v>38</v>
      </c>
      <c r="J183" s="327">
        <f t="shared" ref="J183:O183" si="48">SUM(J6:J182)</f>
        <v>14574.065925925916</v>
      </c>
      <c r="K183" s="328">
        <f t="shared" si="48"/>
        <v>0</v>
      </c>
      <c r="L183" s="329">
        <f t="shared" si="48"/>
        <v>440.72962962962958</v>
      </c>
      <c r="M183" s="313">
        <f t="shared" si="48"/>
        <v>0</v>
      </c>
      <c r="N183" s="313">
        <f t="shared" si="48"/>
        <v>0</v>
      </c>
      <c r="O183" s="316">
        <f t="shared" si="48"/>
        <v>234.19999999999996</v>
      </c>
      <c r="P183" s="326"/>
      <c r="Q183" s="326"/>
      <c r="R183" s="326"/>
      <c r="S183" s="326"/>
      <c r="T183" s="326"/>
      <c r="U183" s="326"/>
      <c r="V183" s="326"/>
      <c r="W183" s="326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ht="18" customHeight="1" thickBot="1" x14ac:dyDescent="0.3">
      <c r="A184" s="263"/>
      <c r="B184" s="264"/>
      <c r="C184" s="264"/>
      <c r="D184" s="264"/>
      <c r="E184" s="264"/>
      <c r="F184" s="264"/>
      <c r="G184" s="264"/>
      <c r="H184" s="264"/>
      <c r="I184" s="264"/>
      <c r="J184" s="264"/>
      <c r="K184" s="264"/>
      <c r="L184" s="264"/>
      <c r="M184" s="264"/>
      <c r="N184" s="264"/>
      <c r="O184" s="264"/>
      <c r="P184" s="264"/>
      <c r="Q184" s="264"/>
      <c r="R184" s="264"/>
      <c r="S184" s="264"/>
      <c r="T184" s="264"/>
      <c r="U184" s="264"/>
      <c r="V184" s="264"/>
      <c r="W184" s="264"/>
      <c r="X184" s="60" t="s">
        <v>39</v>
      </c>
      <c r="Y184" s="61"/>
      <c r="Z184" s="62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ht="36" customHeight="1" x14ac:dyDescent="0.25">
      <c r="A185" s="263"/>
      <c r="B185" s="263"/>
      <c r="C185" s="263"/>
      <c r="D185" s="263"/>
      <c r="E185" s="263"/>
      <c r="F185" s="263"/>
      <c r="G185" s="263"/>
      <c r="H185" s="263"/>
      <c r="I185" s="263"/>
      <c r="J185" s="263"/>
      <c r="K185" s="263"/>
      <c r="L185" s="263"/>
      <c r="M185" s="263"/>
      <c r="N185" s="263"/>
      <c r="O185" s="263"/>
      <c r="P185" s="263"/>
      <c r="Q185" s="263"/>
      <c r="R185" s="263"/>
      <c r="S185" s="263"/>
      <c r="T185" s="263"/>
      <c r="U185" s="263"/>
      <c r="V185" s="263"/>
      <c r="W185" s="263"/>
      <c r="X185" s="60" t="s">
        <v>40</v>
      </c>
      <c r="Y185" s="63" t="s">
        <v>41</v>
      </c>
      <c r="Z185" s="63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ht="36" customHeight="1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64" t="s">
        <v>42</v>
      </c>
      <c r="Y186" s="65" t="s">
        <v>43</v>
      </c>
      <c r="Z186" s="65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ht="36" customHeight="1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64" t="s">
        <v>44</v>
      </c>
      <c r="Y187" s="65" t="s">
        <v>45</v>
      </c>
      <c r="Z187" s="65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ht="36" customHeight="1" x14ac:dyDescent="0.2">
      <c r="A188" s="41"/>
      <c r="B188" s="41"/>
      <c r="C188" s="41"/>
      <c r="D188" s="41"/>
      <c r="E188" s="41"/>
      <c r="F188" s="66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64" t="s">
        <v>46</v>
      </c>
      <c r="Y188" s="65" t="s">
        <v>47</v>
      </c>
      <c r="Z188" s="65" t="s">
        <v>48</v>
      </c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ht="36" customHeight="1" x14ac:dyDescent="0.2">
      <c r="A189" s="41"/>
      <c r="B189" s="41"/>
      <c r="C189" s="41"/>
      <c r="D189" s="41"/>
      <c r="E189" s="41"/>
      <c r="F189" s="66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64" t="s">
        <v>49</v>
      </c>
      <c r="Y189" s="65" t="s">
        <v>47</v>
      </c>
      <c r="Z189" s="65" t="s">
        <v>50</v>
      </c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ht="36" customHeight="1" x14ac:dyDescent="0.2">
      <c r="A190" s="41"/>
      <c r="B190" s="41"/>
      <c r="C190" s="41"/>
      <c r="D190" s="41"/>
      <c r="E190" s="41"/>
      <c r="F190" s="66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67" t="s">
        <v>51</v>
      </c>
      <c r="Y190" s="68" t="s">
        <v>52</v>
      </c>
      <c r="Z190" s="68" t="s">
        <v>53</v>
      </c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ht="36" customHeight="1" x14ac:dyDescent="0.2">
      <c r="A191" s="41"/>
      <c r="B191" s="41"/>
      <c r="C191" s="41"/>
      <c r="D191" s="41"/>
      <c r="E191" s="41"/>
      <c r="F191" s="66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67" t="s">
        <v>54</v>
      </c>
      <c r="Y191" s="68" t="s">
        <v>55</v>
      </c>
      <c r="Z191" s="68" t="s">
        <v>56</v>
      </c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ht="81" customHeight="1" x14ac:dyDescent="0.2">
      <c r="A192" s="41"/>
      <c r="B192" s="41"/>
      <c r="C192" s="41"/>
      <c r="D192" s="41"/>
      <c r="E192" s="41"/>
      <c r="F192" s="66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67" t="s">
        <v>57</v>
      </c>
      <c r="Y192" s="68" t="s">
        <v>58</v>
      </c>
      <c r="Z192" s="68" t="s">
        <v>59</v>
      </c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ht="81" customHeight="1" x14ac:dyDescent="0.2">
      <c r="A193" s="41"/>
      <c r="B193" s="41"/>
      <c r="C193" s="41"/>
      <c r="D193" s="41"/>
      <c r="E193" s="41"/>
      <c r="F193" s="66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67" t="s">
        <v>57</v>
      </c>
      <c r="Y193" s="68" t="s">
        <v>60</v>
      </c>
      <c r="Z193" s="68" t="s">
        <v>61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ht="81" customHeight="1" x14ac:dyDescent="0.2">
      <c r="A194" s="41"/>
      <c r="B194" s="41"/>
      <c r="C194" s="41"/>
      <c r="D194" s="41"/>
      <c r="E194" s="41"/>
      <c r="F194" s="66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67" t="s">
        <v>57</v>
      </c>
      <c r="Y194" s="68" t="s">
        <v>62</v>
      </c>
      <c r="Z194" s="68" t="s">
        <v>63</v>
      </c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ht="81" customHeight="1" thickBot="1" x14ac:dyDescent="0.25">
      <c r="A195" s="41"/>
      <c r="B195" s="41"/>
      <c r="C195" s="41"/>
      <c r="D195" s="41"/>
      <c r="E195" s="41"/>
      <c r="F195" s="66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69" t="s">
        <v>57</v>
      </c>
      <c r="Y195" s="70" t="s">
        <v>64</v>
      </c>
      <c r="Z195" s="70" t="s">
        <v>65</v>
      </c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ht="81" customHeight="1" thickBot="1" x14ac:dyDescent="0.25">
      <c r="A196" s="41"/>
      <c r="B196" s="41"/>
      <c r="C196" s="41"/>
      <c r="D196" s="41"/>
      <c r="E196" s="41"/>
      <c r="F196" s="66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71"/>
      <c r="Y196" s="72"/>
      <c r="Z196" s="73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ht="36" customHeight="1" thickBot="1" x14ac:dyDescent="0.25">
      <c r="A197" s="41"/>
      <c r="B197" s="41"/>
      <c r="C197" s="41"/>
      <c r="D197" s="41"/>
      <c r="E197" s="41"/>
      <c r="F197" s="66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74" t="s">
        <v>66</v>
      </c>
      <c r="Y197" s="75"/>
      <c r="Z197" s="76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ht="36" customHeight="1" x14ac:dyDescent="0.2">
      <c r="A198" s="41"/>
      <c r="B198" s="41"/>
      <c r="C198" s="41"/>
      <c r="D198" s="41"/>
      <c r="E198" s="41"/>
      <c r="F198" s="66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64" t="s">
        <v>67</v>
      </c>
      <c r="Y198" s="39"/>
      <c r="Z198" s="77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ht="36" customHeight="1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64"/>
      <c r="Y199" s="39" t="s">
        <v>68</v>
      </c>
      <c r="Z199" s="77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ht="36" customHeight="1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64"/>
      <c r="Y200" s="39" t="s">
        <v>69</v>
      </c>
      <c r="Z200" s="77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ht="36" customHeight="1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64" t="s">
        <v>70</v>
      </c>
      <c r="Y201" s="39"/>
      <c r="Z201" s="77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ht="36" customHeight="1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64" t="s">
        <v>71</v>
      </c>
      <c r="Y202" s="39"/>
      <c r="Z202" s="77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ht="36" customHeight="1" thickBot="1" x14ac:dyDescent="0.25">
      <c r="A203" s="41" t="s">
        <v>72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71" t="s">
        <v>73</v>
      </c>
      <c r="Y203" s="78"/>
      <c r="Z203" s="79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  <row r="1047" spans="1:36" x14ac:dyDescent="0.2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</row>
    <row r="1048" spans="1:36" x14ac:dyDescent="0.2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</row>
    <row r="1049" spans="1:36" x14ac:dyDescent="0.2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</row>
    <row r="1050" spans="1:36" x14ac:dyDescent="0.2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</row>
    <row r="1051" spans="1:36" x14ac:dyDescent="0.2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</row>
    <row r="1052" spans="1:36" x14ac:dyDescent="0.2">
      <c r="A1052" s="41"/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</row>
    <row r="1053" spans="1:36" x14ac:dyDescent="0.2">
      <c r="A1053" s="41"/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</row>
    <row r="1054" spans="1:36" x14ac:dyDescent="0.2">
      <c r="A1054" s="41"/>
      <c r="B1054" s="41"/>
      <c r="C1054" s="41"/>
      <c r="D1054" s="41"/>
      <c r="E1054" s="41"/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</row>
    <row r="1055" spans="1:36" x14ac:dyDescent="0.2">
      <c r="A1055" s="41"/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</row>
    <row r="1056" spans="1:36" x14ac:dyDescent="0.2">
      <c r="A1056" s="41"/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</row>
    <row r="1057" spans="1:36" x14ac:dyDescent="0.2">
      <c r="A1057" s="41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</row>
    <row r="1058" spans="1:36" x14ac:dyDescent="0.2">
      <c r="A1058" s="41"/>
      <c r="B1058" s="41"/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</row>
    <row r="1059" spans="1:36" x14ac:dyDescent="0.2">
      <c r="A1059" s="41"/>
      <c r="B1059" s="41"/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</row>
    <row r="1060" spans="1:36" x14ac:dyDescent="0.2">
      <c r="A1060" s="41"/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</row>
    <row r="1061" spans="1:36" x14ac:dyDescent="0.2">
      <c r="A1061" s="41"/>
      <c r="B1061" s="41"/>
      <c r="C1061" s="41"/>
      <c r="D1061" s="41"/>
      <c r="E1061" s="41"/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</row>
    <row r="1062" spans="1:36" x14ac:dyDescent="0.2">
      <c r="A1062" s="41"/>
      <c r="B1062" s="41"/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</row>
    <row r="1063" spans="1:36" x14ac:dyDescent="0.2">
      <c r="A1063" s="41"/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</row>
    <row r="1064" spans="1:36" x14ac:dyDescent="0.2">
      <c r="A1064" s="41"/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</row>
    <row r="1065" spans="1:36" x14ac:dyDescent="0.2">
      <c r="A1065" s="41"/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</row>
    <row r="1066" spans="1:36" x14ac:dyDescent="0.2">
      <c r="A1066" s="41"/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</row>
    <row r="1067" spans="1:36" x14ac:dyDescent="0.2">
      <c r="A1067" s="41"/>
      <c r="B1067" s="41"/>
      <c r="C1067" s="41"/>
      <c r="D1067" s="41"/>
      <c r="E1067" s="41"/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</row>
    <row r="1068" spans="1:36" x14ac:dyDescent="0.2">
      <c r="A1068" s="41"/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</row>
    <row r="1069" spans="1:36" x14ac:dyDescent="0.2">
      <c r="A1069" s="41"/>
      <c r="B1069" s="41"/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</row>
    <row r="1070" spans="1:36" x14ac:dyDescent="0.2">
      <c r="A1070" s="41"/>
      <c r="B1070" s="41"/>
      <c r="C1070" s="41"/>
      <c r="D1070" s="41"/>
      <c r="E1070" s="41"/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</row>
    <row r="1071" spans="1:36" x14ac:dyDescent="0.2">
      <c r="A1071" s="41"/>
      <c r="B1071" s="41"/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</row>
    <row r="1072" spans="1:36" x14ac:dyDescent="0.2">
      <c r="A1072" s="41"/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</row>
    <row r="1073" spans="1:36" x14ac:dyDescent="0.2">
      <c r="A1073" s="41"/>
      <c r="B1073" s="41"/>
      <c r="C1073" s="41"/>
      <c r="D1073" s="41"/>
      <c r="E1073" s="41"/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</row>
    <row r="1074" spans="1:36" x14ac:dyDescent="0.2">
      <c r="A1074" s="41"/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</row>
    <row r="1075" spans="1:36" x14ac:dyDescent="0.2">
      <c r="A1075" s="41"/>
      <c r="B1075" s="41"/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</row>
    <row r="1076" spans="1:36" x14ac:dyDescent="0.2">
      <c r="A1076" s="41"/>
      <c r="B1076" s="41"/>
      <c r="C1076" s="41"/>
      <c r="D1076" s="41"/>
      <c r="E1076" s="41"/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</row>
    <row r="1077" spans="1:36" x14ac:dyDescent="0.2">
      <c r="A1077" s="41"/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</row>
    <row r="1078" spans="1:36" x14ac:dyDescent="0.2">
      <c r="A1078" s="41"/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</row>
    <row r="1079" spans="1:36" x14ac:dyDescent="0.2">
      <c r="A1079" s="41"/>
      <c r="B1079" s="41"/>
      <c r="C1079" s="41"/>
      <c r="D1079" s="41"/>
      <c r="E1079" s="41"/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</row>
    <row r="1080" spans="1:36" x14ac:dyDescent="0.2">
      <c r="A1080" s="41"/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</row>
    <row r="1081" spans="1:36" x14ac:dyDescent="0.2">
      <c r="A1081" s="41"/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</row>
    <row r="1082" spans="1:36" x14ac:dyDescent="0.2">
      <c r="A1082" s="41"/>
      <c r="B1082" s="41"/>
      <c r="C1082" s="41"/>
      <c r="D1082" s="41"/>
      <c r="E1082" s="41"/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</row>
    <row r="1083" spans="1:36" x14ac:dyDescent="0.2">
      <c r="A1083" s="41"/>
      <c r="B1083" s="41"/>
      <c r="C1083" s="41"/>
      <c r="D1083" s="41"/>
      <c r="E1083" s="41"/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</row>
    <row r="1084" spans="1:36" x14ac:dyDescent="0.2">
      <c r="A1084" s="41"/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</row>
    <row r="1085" spans="1:36" x14ac:dyDescent="0.2">
      <c r="A1085" s="41"/>
      <c r="B1085" s="41"/>
      <c r="C1085" s="41"/>
      <c r="D1085" s="41"/>
      <c r="E1085" s="41"/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</row>
    <row r="1086" spans="1:36" x14ac:dyDescent="0.2">
      <c r="A1086" s="41"/>
      <c r="B1086" s="41"/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</row>
    <row r="1087" spans="1:36" x14ac:dyDescent="0.2">
      <c r="A1087" s="41"/>
      <c r="B1087" s="41"/>
      <c r="C1087" s="41"/>
      <c r="D1087" s="41"/>
      <c r="E1087" s="41"/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</row>
    <row r="1088" spans="1:36" x14ac:dyDescent="0.2">
      <c r="A1088" s="41"/>
      <c r="B1088" s="41"/>
      <c r="C1088" s="41"/>
      <c r="D1088" s="41"/>
      <c r="E1088" s="41"/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</row>
    <row r="1089" spans="1:36" x14ac:dyDescent="0.2">
      <c r="A1089" s="41"/>
      <c r="B1089" s="41"/>
      <c r="C1089" s="41"/>
      <c r="D1089" s="41"/>
      <c r="E1089" s="41"/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</row>
    <row r="1090" spans="1:36" x14ac:dyDescent="0.2">
      <c r="A1090" s="41"/>
      <c r="B1090" s="41"/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</row>
    <row r="1091" spans="1:36" x14ac:dyDescent="0.2">
      <c r="A1091" s="41"/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</row>
    <row r="1092" spans="1:36" x14ac:dyDescent="0.2">
      <c r="A1092" s="41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</row>
    <row r="1093" spans="1:36" x14ac:dyDescent="0.2">
      <c r="A1093" s="41"/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</row>
    <row r="1094" spans="1:36" x14ac:dyDescent="0.2">
      <c r="A1094" s="41"/>
      <c r="B1094" s="41"/>
      <c r="C1094" s="41"/>
      <c r="D1094" s="41"/>
      <c r="E1094" s="41"/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</row>
    <row r="1095" spans="1:36" x14ac:dyDescent="0.2">
      <c r="A1095" s="41"/>
      <c r="B1095" s="41"/>
      <c r="C1095" s="41"/>
      <c r="D1095" s="41"/>
      <c r="E1095" s="41"/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</row>
    <row r="1096" spans="1:36" x14ac:dyDescent="0.2">
      <c r="A1096" s="41"/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</row>
    <row r="1097" spans="1:36" x14ac:dyDescent="0.2">
      <c r="A1097" s="41"/>
      <c r="B1097" s="41"/>
      <c r="C1097" s="41"/>
      <c r="D1097" s="41"/>
      <c r="E1097" s="41"/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</row>
    <row r="1098" spans="1:36" x14ac:dyDescent="0.2">
      <c r="A1098" s="41"/>
      <c r="B1098" s="41"/>
      <c r="C1098" s="41"/>
      <c r="D1098" s="41"/>
      <c r="E1098" s="41"/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</row>
    <row r="1099" spans="1:36" x14ac:dyDescent="0.2">
      <c r="A1099" s="41"/>
      <c r="B1099" s="41"/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</row>
    <row r="1100" spans="1:36" x14ac:dyDescent="0.2">
      <c r="A1100" s="41"/>
      <c r="B1100" s="41"/>
      <c r="C1100" s="41"/>
      <c r="D1100" s="41"/>
      <c r="E1100" s="41"/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</row>
    <row r="1101" spans="1:36" x14ac:dyDescent="0.2">
      <c r="A1101" s="41"/>
      <c r="B1101" s="41"/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</row>
    <row r="1102" spans="1:36" x14ac:dyDescent="0.2">
      <c r="A1102" s="41"/>
      <c r="B1102" s="41"/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</row>
    <row r="1103" spans="1:36" x14ac:dyDescent="0.2">
      <c r="A1103" s="41"/>
      <c r="B1103" s="41"/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</row>
    <row r="1104" spans="1:36" x14ac:dyDescent="0.2">
      <c r="A1104" s="41"/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</row>
    <row r="1105" spans="1:36" x14ac:dyDescent="0.2">
      <c r="A1105" s="41"/>
      <c r="B1105" s="41"/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</row>
    <row r="1106" spans="1:36" x14ac:dyDescent="0.2">
      <c r="A1106" s="41"/>
      <c r="B1106" s="41"/>
      <c r="C1106" s="41"/>
      <c r="D1106" s="41"/>
      <c r="E1106" s="41"/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</row>
    <row r="1107" spans="1:36" x14ac:dyDescent="0.2">
      <c r="A1107" s="41"/>
      <c r="B1107" s="41"/>
      <c r="C1107" s="41"/>
      <c r="D1107" s="41"/>
      <c r="E1107" s="41"/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</row>
    <row r="1108" spans="1:36" x14ac:dyDescent="0.2">
      <c r="A1108" s="41"/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</row>
    <row r="1109" spans="1:36" x14ac:dyDescent="0.2">
      <c r="A1109" s="41"/>
      <c r="B1109" s="41"/>
      <c r="C1109" s="41"/>
      <c r="D1109" s="41"/>
      <c r="E1109" s="41"/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</row>
    <row r="1110" spans="1:36" x14ac:dyDescent="0.2">
      <c r="A1110" s="41"/>
      <c r="B1110" s="41"/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</row>
    <row r="1111" spans="1:36" x14ac:dyDescent="0.2">
      <c r="A1111" s="41"/>
      <c r="B1111" s="41"/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</row>
    <row r="1112" spans="1:36" x14ac:dyDescent="0.2">
      <c r="A1112" s="41"/>
      <c r="B1112" s="41"/>
      <c r="C1112" s="41"/>
      <c r="D1112" s="41"/>
      <c r="E1112" s="41"/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</row>
    <row r="1113" spans="1:36" x14ac:dyDescent="0.2">
      <c r="A1113" s="41"/>
      <c r="B1113" s="41"/>
      <c r="C1113" s="41"/>
      <c r="D1113" s="41"/>
      <c r="E1113" s="41"/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</row>
    <row r="1114" spans="1:36" x14ac:dyDescent="0.2">
      <c r="A1114" s="41"/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</row>
    <row r="1115" spans="1:36" x14ac:dyDescent="0.2">
      <c r="A1115" s="41"/>
      <c r="B1115" s="41"/>
      <c r="C1115" s="41"/>
      <c r="D1115" s="41"/>
      <c r="E1115" s="41"/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</row>
    <row r="1116" spans="1:36" x14ac:dyDescent="0.2">
      <c r="A1116" s="41"/>
      <c r="B1116" s="41"/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</row>
    <row r="1117" spans="1:36" x14ac:dyDescent="0.2">
      <c r="A1117" s="41"/>
      <c r="B1117" s="41"/>
      <c r="C1117" s="41"/>
      <c r="D1117" s="41"/>
      <c r="E1117" s="41"/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</row>
    <row r="1118" spans="1:36" x14ac:dyDescent="0.2">
      <c r="A1118" s="41"/>
      <c r="B1118" s="41"/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</row>
    <row r="1119" spans="1:36" x14ac:dyDescent="0.2">
      <c r="A1119" s="41"/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</row>
    <row r="1120" spans="1:36" x14ac:dyDescent="0.2">
      <c r="A1120" s="41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</row>
    <row r="1121" spans="1:36" x14ac:dyDescent="0.2">
      <c r="A1121" s="41"/>
      <c r="B1121" s="41"/>
      <c r="C1121" s="41"/>
      <c r="D1121" s="41"/>
      <c r="E1121" s="41"/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</row>
    <row r="1122" spans="1:36" x14ac:dyDescent="0.2">
      <c r="A1122" s="41"/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</row>
    <row r="1123" spans="1:36" x14ac:dyDescent="0.2">
      <c r="A1123" s="41"/>
      <c r="B1123" s="41"/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</row>
    <row r="1124" spans="1:36" x14ac:dyDescent="0.2">
      <c r="A1124" s="41"/>
      <c r="B1124" s="41"/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</row>
    <row r="1125" spans="1:36" x14ac:dyDescent="0.2">
      <c r="A1125" s="41"/>
      <c r="B1125" s="41"/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</row>
    <row r="1126" spans="1:36" x14ac:dyDescent="0.2">
      <c r="A1126" s="41"/>
      <c r="B1126" s="41"/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</row>
    <row r="1127" spans="1:36" x14ac:dyDescent="0.2">
      <c r="A1127" s="41"/>
      <c r="B1127" s="41"/>
      <c r="C1127" s="41"/>
      <c r="D1127" s="41"/>
      <c r="E1127" s="41"/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</row>
    <row r="1128" spans="1:36" x14ac:dyDescent="0.2">
      <c r="A1128" s="41"/>
      <c r="B1128" s="41"/>
      <c r="C1128" s="41"/>
      <c r="D1128" s="41"/>
      <c r="E1128" s="41"/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</row>
    <row r="1129" spans="1:36" x14ac:dyDescent="0.2">
      <c r="A1129" s="41"/>
      <c r="B1129" s="41"/>
      <c r="C1129" s="41"/>
      <c r="D1129" s="41"/>
      <c r="E1129" s="41"/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</row>
    <row r="1130" spans="1:36" x14ac:dyDescent="0.2">
      <c r="A1130" s="41"/>
      <c r="B1130" s="41"/>
      <c r="C1130" s="41"/>
      <c r="D1130" s="41"/>
      <c r="E1130" s="41"/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</row>
    <row r="1131" spans="1:36" x14ac:dyDescent="0.2">
      <c r="A1131" s="41"/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</row>
    <row r="1132" spans="1:36" x14ac:dyDescent="0.2">
      <c r="A1132" s="41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</row>
    <row r="1133" spans="1:36" x14ac:dyDescent="0.2">
      <c r="A1133" s="41"/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</row>
    <row r="1134" spans="1:36" x14ac:dyDescent="0.2">
      <c r="A1134" s="41"/>
      <c r="B1134" s="41"/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</row>
    <row r="1135" spans="1:36" x14ac:dyDescent="0.2">
      <c r="A1135" s="41"/>
      <c r="B1135" s="41"/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</row>
    <row r="1136" spans="1:36" x14ac:dyDescent="0.2">
      <c r="A1136" s="41"/>
      <c r="B1136" s="41"/>
      <c r="C1136" s="41"/>
      <c r="D1136" s="41"/>
      <c r="E1136" s="41"/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</row>
    <row r="1137" spans="1:36" x14ac:dyDescent="0.2">
      <c r="A1137" s="41"/>
      <c r="B1137" s="41"/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</row>
    <row r="1138" spans="1:36" x14ac:dyDescent="0.2">
      <c r="A1138" s="41"/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</row>
    <row r="1139" spans="1:36" x14ac:dyDescent="0.2">
      <c r="A1139" s="41"/>
      <c r="B1139" s="41"/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</row>
    <row r="1140" spans="1:36" x14ac:dyDescent="0.2">
      <c r="A1140" s="41"/>
      <c r="B1140" s="41"/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</row>
    <row r="1141" spans="1:36" x14ac:dyDescent="0.2">
      <c r="A1141" s="41"/>
      <c r="B1141" s="41"/>
      <c r="C1141" s="41"/>
      <c r="D1141" s="41"/>
      <c r="E1141" s="41"/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</row>
    <row r="1142" spans="1:36" x14ac:dyDescent="0.2">
      <c r="A1142" s="41"/>
      <c r="B1142" s="41"/>
      <c r="C1142" s="41"/>
      <c r="D1142" s="41"/>
      <c r="E1142" s="41"/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</row>
    <row r="1143" spans="1:36" x14ac:dyDescent="0.2">
      <c r="A1143" s="41"/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</row>
    <row r="1144" spans="1:36" x14ac:dyDescent="0.2">
      <c r="A1144" s="41"/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</row>
    <row r="1145" spans="1:36" x14ac:dyDescent="0.2">
      <c r="A1145" s="41"/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</row>
    <row r="1146" spans="1:36" x14ac:dyDescent="0.2">
      <c r="A1146" s="41"/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</row>
    <row r="1147" spans="1:36" x14ac:dyDescent="0.2">
      <c r="A1147" s="41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</row>
    <row r="1148" spans="1:36" x14ac:dyDescent="0.2">
      <c r="A1148" s="41"/>
      <c r="B1148" s="41"/>
      <c r="C1148" s="41"/>
      <c r="D1148" s="41"/>
      <c r="E1148" s="41"/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</row>
    <row r="1149" spans="1:36" x14ac:dyDescent="0.2">
      <c r="A1149" s="41"/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</row>
    <row r="1150" spans="1:36" x14ac:dyDescent="0.2">
      <c r="A1150" s="41"/>
      <c r="B1150" s="41"/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</row>
    <row r="1151" spans="1:36" x14ac:dyDescent="0.2">
      <c r="A1151" s="41"/>
      <c r="B1151" s="41"/>
      <c r="C1151" s="41"/>
      <c r="D1151" s="41"/>
      <c r="E1151" s="41"/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</row>
    <row r="1152" spans="1:36" x14ac:dyDescent="0.2">
      <c r="A1152" s="41"/>
      <c r="B1152" s="41"/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</row>
    <row r="1153" spans="1:36" x14ac:dyDescent="0.2">
      <c r="A1153" s="41"/>
      <c r="B1153" s="41"/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</row>
    <row r="1154" spans="1:36" x14ac:dyDescent="0.2">
      <c r="A1154" s="41"/>
      <c r="B1154" s="41"/>
      <c r="C1154" s="41"/>
      <c r="D1154" s="41"/>
      <c r="E1154" s="41"/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</row>
    <row r="1155" spans="1:36" x14ac:dyDescent="0.2">
      <c r="A1155" s="41"/>
      <c r="B1155" s="41"/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</row>
    <row r="1156" spans="1:36" x14ac:dyDescent="0.2">
      <c r="A1156" s="41"/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</row>
    <row r="1157" spans="1:36" x14ac:dyDescent="0.2">
      <c r="A1157" s="41"/>
      <c r="B1157" s="41"/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</row>
    <row r="1158" spans="1:36" x14ac:dyDescent="0.2">
      <c r="A1158" s="41"/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</row>
    <row r="1159" spans="1:36" x14ac:dyDescent="0.2">
      <c r="A1159" s="41"/>
      <c r="B1159" s="41"/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</row>
    <row r="1160" spans="1:36" x14ac:dyDescent="0.2">
      <c r="A1160" s="41"/>
      <c r="B1160" s="41"/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</row>
    <row r="1161" spans="1:36" x14ac:dyDescent="0.2">
      <c r="A1161" s="41"/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</row>
    <row r="1162" spans="1:36" x14ac:dyDescent="0.2">
      <c r="A1162" s="41"/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</row>
    <row r="1163" spans="1:36" x14ac:dyDescent="0.2">
      <c r="A1163" s="41"/>
      <c r="B1163" s="41"/>
      <c r="C1163" s="41"/>
      <c r="D1163" s="41"/>
      <c r="E1163" s="41"/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</row>
    <row r="1164" spans="1:36" x14ac:dyDescent="0.2">
      <c r="A1164" s="41"/>
      <c r="B1164" s="41"/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</row>
    <row r="1165" spans="1:36" x14ac:dyDescent="0.2">
      <c r="A1165" s="41"/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</row>
    <row r="1166" spans="1:36" x14ac:dyDescent="0.2">
      <c r="A1166" s="41"/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</row>
    <row r="1167" spans="1:36" x14ac:dyDescent="0.2">
      <c r="A1167" s="41"/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</row>
    <row r="1168" spans="1:36" x14ac:dyDescent="0.2">
      <c r="A1168" s="41"/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</row>
    <row r="1169" spans="1:36" x14ac:dyDescent="0.2">
      <c r="A1169" s="41"/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</row>
    <row r="1170" spans="1:36" x14ac:dyDescent="0.2">
      <c r="A1170" s="41"/>
      <c r="B1170" s="41"/>
      <c r="C1170" s="41"/>
      <c r="D1170" s="41"/>
      <c r="E1170" s="41"/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</row>
    <row r="1171" spans="1:36" x14ac:dyDescent="0.2">
      <c r="A1171" s="41"/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</row>
    <row r="1172" spans="1:36" x14ac:dyDescent="0.2">
      <c r="A1172" s="41"/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</row>
    <row r="1173" spans="1:36" x14ac:dyDescent="0.2">
      <c r="A1173" s="41"/>
      <c r="B1173" s="41"/>
      <c r="C1173" s="41"/>
      <c r="D1173" s="41"/>
      <c r="E1173" s="41"/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</row>
    <row r="1174" spans="1:36" x14ac:dyDescent="0.2">
      <c r="A1174" s="41"/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</row>
    <row r="1175" spans="1:36" x14ac:dyDescent="0.2">
      <c r="A1175" s="41"/>
      <c r="B1175" s="41"/>
      <c r="C1175" s="41"/>
      <c r="D1175" s="41"/>
      <c r="E1175" s="41"/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</row>
    <row r="1176" spans="1:36" x14ac:dyDescent="0.2">
      <c r="A1176" s="41"/>
      <c r="B1176" s="41"/>
      <c r="C1176" s="41"/>
      <c r="D1176" s="41"/>
      <c r="E1176" s="41"/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</row>
    <row r="1177" spans="1:36" x14ac:dyDescent="0.2">
      <c r="A1177" s="41"/>
      <c r="B1177" s="41"/>
      <c r="C1177" s="41"/>
      <c r="D1177" s="41"/>
      <c r="E1177" s="41"/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</row>
    <row r="1178" spans="1:36" x14ac:dyDescent="0.2">
      <c r="A1178" s="41"/>
      <c r="B1178" s="41"/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</row>
    <row r="1179" spans="1:36" x14ac:dyDescent="0.2">
      <c r="A1179" s="41"/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</row>
    <row r="1180" spans="1:36" x14ac:dyDescent="0.2">
      <c r="A1180" s="41"/>
      <c r="B1180" s="41"/>
      <c r="C1180" s="41"/>
      <c r="D1180" s="41"/>
      <c r="E1180" s="41"/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</row>
    <row r="1181" spans="1:36" x14ac:dyDescent="0.2">
      <c r="A1181" s="41"/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</row>
    <row r="1182" spans="1:36" x14ac:dyDescent="0.2">
      <c r="A1182" s="41"/>
      <c r="B1182" s="41"/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</row>
    <row r="1183" spans="1:36" x14ac:dyDescent="0.2">
      <c r="A1183" s="41"/>
      <c r="B1183" s="41"/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</row>
    <row r="1184" spans="1:36" x14ac:dyDescent="0.2">
      <c r="A1184" s="41"/>
      <c r="B1184" s="41"/>
      <c r="C1184" s="41"/>
      <c r="D1184" s="41"/>
      <c r="E1184" s="41"/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</row>
    <row r="1185" spans="1:36" x14ac:dyDescent="0.2">
      <c r="A1185" s="41"/>
      <c r="B1185" s="41"/>
      <c r="C1185" s="41"/>
      <c r="D1185" s="41"/>
      <c r="E1185" s="41"/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</row>
    <row r="1186" spans="1:36" x14ac:dyDescent="0.2">
      <c r="A1186" s="41"/>
      <c r="B1186" s="41"/>
      <c r="C1186" s="41"/>
      <c r="D1186" s="41"/>
      <c r="E1186" s="41"/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</row>
    <row r="1187" spans="1:36" x14ac:dyDescent="0.2">
      <c r="A1187" s="41"/>
      <c r="B1187" s="41"/>
      <c r="C1187" s="41"/>
      <c r="D1187" s="41"/>
      <c r="E1187" s="41"/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</row>
    <row r="1188" spans="1:36" x14ac:dyDescent="0.2">
      <c r="A1188" s="41"/>
      <c r="B1188" s="41"/>
      <c r="C1188" s="41"/>
      <c r="D1188" s="41"/>
      <c r="E1188" s="41"/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</row>
    <row r="1189" spans="1:36" x14ac:dyDescent="0.2">
      <c r="A1189" s="41"/>
      <c r="B1189" s="41"/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</row>
    <row r="1190" spans="1:36" x14ac:dyDescent="0.2">
      <c r="A1190" s="41"/>
      <c r="B1190" s="41"/>
      <c r="C1190" s="41"/>
      <c r="D1190" s="41"/>
      <c r="E1190" s="41"/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</row>
    <row r="1191" spans="1:36" x14ac:dyDescent="0.2">
      <c r="A1191" s="41"/>
      <c r="B1191" s="41"/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</row>
    <row r="1192" spans="1:36" x14ac:dyDescent="0.2">
      <c r="A1192" s="41"/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</row>
    <row r="1193" spans="1:36" x14ac:dyDescent="0.2">
      <c r="A1193" s="41"/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</row>
    <row r="1194" spans="1:36" x14ac:dyDescent="0.2">
      <c r="A1194" s="41"/>
      <c r="B1194" s="41"/>
      <c r="C1194" s="41"/>
      <c r="D1194" s="41"/>
      <c r="E1194" s="41"/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</row>
    <row r="1195" spans="1:36" x14ac:dyDescent="0.2">
      <c r="A1195" s="41"/>
      <c r="B1195" s="41"/>
      <c r="C1195" s="41"/>
      <c r="D1195" s="41"/>
      <c r="E1195" s="41"/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</row>
    <row r="1196" spans="1:36" x14ac:dyDescent="0.2">
      <c r="A1196" s="41"/>
      <c r="B1196" s="41"/>
      <c r="C1196" s="41"/>
      <c r="D1196" s="41"/>
      <c r="E1196" s="41"/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</row>
    <row r="1197" spans="1:36" x14ac:dyDescent="0.2">
      <c r="A1197" s="41"/>
      <c r="B1197" s="41"/>
      <c r="C1197" s="41"/>
      <c r="D1197" s="41"/>
      <c r="E1197" s="41"/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</row>
    <row r="1198" spans="1:36" x14ac:dyDescent="0.2">
      <c r="A1198" s="41"/>
      <c r="B1198" s="41"/>
      <c r="C1198" s="41"/>
      <c r="D1198" s="41"/>
      <c r="E1198" s="41"/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</row>
    <row r="1199" spans="1:36" x14ac:dyDescent="0.2">
      <c r="A1199" s="41"/>
      <c r="B1199" s="41"/>
      <c r="C1199" s="41"/>
      <c r="D1199" s="41"/>
      <c r="E1199" s="41"/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</row>
    <row r="1200" spans="1:36" x14ac:dyDescent="0.2">
      <c r="A1200" s="41"/>
      <c r="B1200" s="41"/>
      <c r="C1200" s="41"/>
      <c r="D1200" s="41"/>
      <c r="E1200" s="41"/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</row>
    <row r="1201" spans="1:36" x14ac:dyDescent="0.2">
      <c r="A1201" s="41"/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</row>
    <row r="1202" spans="1:36" x14ac:dyDescent="0.2">
      <c r="A1202" s="41"/>
      <c r="B1202" s="41"/>
      <c r="C1202" s="41"/>
      <c r="D1202" s="41"/>
      <c r="E1202" s="41"/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</row>
    <row r="1203" spans="1:36" x14ac:dyDescent="0.2">
      <c r="A1203" s="41"/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</row>
    <row r="1204" spans="1:36" x14ac:dyDescent="0.2">
      <c r="A1204" s="41"/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</row>
    <row r="1205" spans="1:36" x14ac:dyDescent="0.2">
      <c r="A1205" s="41"/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</row>
    <row r="1206" spans="1:36" x14ac:dyDescent="0.2">
      <c r="A1206" s="41"/>
      <c r="B1206" s="41"/>
      <c r="C1206" s="41"/>
      <c r="D1206" s="41"/>
      <c r="E1206" s="41"/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</row>
    <row r="1207" spans="1:36" x14ac:dyDescent="0.2">
      <c r="A1207" s="41"/>
      <c r="B1207" s="41"/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</row>
    <row r="1208" spans="1:36" x14ac:dyDescent="0.2">
      <c r="A1208" s="41"/>
      <c r="B1208" s="41"/>
      <c r="C1208" s="41"/>
      <c r="D1208" s="41"/>
      <c r="E1208" s="41"/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</row>
    <row r="1209" spans="1:36" x14ac:dyDescent="0.2">
      <c r="A1209" s="41"/>
      <c r="B1209" s="41"/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</row>
    <row r="1210" spans="1:36" x14ac:dyDescent="0.2">
      <c r="A1210" s="41"/>
      <c r="B1210" s="41"/>
      <c r="C1210" s="41"/>
      <c r="D1210" s="41"/>
      <c r="E1210" s="41"/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</row>
    <row r="1211" spans="1:36" x14ac:dyDescent="0.2">
      <c r="A1211" s="41"/>
      <c r="B1211" s="41"/>
      <c r="C1211" s="41"/>
      <c r="D1211" s="41"/>
      <c r="E1211" s="41"/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</row>
    <row r="1212" spans="1:36" x14ac:dyDescent="0.2">
      <c r="A1212" s="41"/>
      <c r="B1212" s="41"/>
      <c r="C1212" s="41"/>
      <c r="D1212" s="41"/>
      <c r="E1212" s="41"/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</row>
    <row r="1213" spans="1:36" x14ac:dyDescent="0.2">
      <c r="A1213" s="41"/>
      <c r="B1213" s="41"/>
      <c r="C1213" s="41"/>
      <c r="D1213" s="41"/>
      <c r="E1213" s="41"/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</row>
    <row r="1214" spans="1:36" x14ac:dyDescent="0.2">
      <c r="A1214" s="41"/>
      <c r="B1214" s="41"/>
      <c r="C1214" s="41"/>
      <c r="D1214" s="41"/>
      <c r="E1214" s="41"/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</row>
    <row r="1215" spans="1:36" x14ac:dyDescent="0.2">
      <c r="A1215" s="41"/>
      <c r="B1215" s="41"/>
      <c r="C1215" s="41"/>
      <c r="D1215" s="41"/>
      <c r="E1215" s="41"/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</row>
    <row r="1216" spans="1:36" x14ac:dyDescent="0.2">
      <c r="A1216" s="41"/>
      <c r="B1216" s="41"/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</row>
    <row r="1217" spans="1:36" x14ac:dyDescent="0.2">
      <c r="A1217" s="41"/>
      <c r="B1217" s="41"/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</row>
  </sheetData>
  <mergeCells count="3">
    <mergeCell ref="D1:I1"/>
    <mergeCell ref="J1:L1"/>
    <mergeCell ref="P1:Q1"/>
  </mergeCells>
  <pageMargins left="0.7" right="0.7" top="0.75" bottom="0.75" header="0.3" footer="0.3"/>
  <pageSetup scale="50" fitToHeight="8" orientation="portrait" r:id="rId1"/>
  <headerFooter>
    <oddFooter>&amp;L&amp;F
&amp;A&amp;C&amp;P OF &amp;N&amp;R&amp;D  &amp;T</oddFooter>
  </headerFooter>
  <ignoredErrors>
    <ignoredError sqref="D1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J1043"/>
  <sheetViews>
    <sheetView workbookViewId="0">
      <selection activeCell="I15" sqref="I15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88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0">
        <v>12217</v>
      </c>
      <c r="B6" s="91">
        <f>A6</f>
        <v>12217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thickBot="1" x14ac:dyDescent="0.25">
      <c r="A7" s="90">
        <v>12250.96</v>
      </c>
      <c r="B7" s="91">
        <f>A7</f>
        <v>12250.96</v>
      </c>
      <c r="C7" s="34">
        <f>B7- B6</f>
        <v>33.959999999999127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52"/>
      <c r="B8" s="53"/>
      <c r="C8" s="53"/>
      <c r="D8" s="53"/>
      <c r="E8" s="53"/>
      <c r="F8" s="53"/>
      <c r="G8" s="53"/>
      <c r="H8" s="53"/>
      <c r="I8" s="53"/>
      <c r="J8" s="54"/>
      <c r="K8" s="55"/>
      <c r="L8" s="55"/>
      <c r="M8" s="55"/>
      <c r="N8" s="55"/>
      <c r="O8" s="56"/>
      <c r="P8" s="53"/>
      <c r="Q8" s="53"/>
      <c r="R8" s="53"/>
      <c r="S8" s="53"/>
      <c r="T8" s="53"/>
      <c r="U8" s="53"/>
      <c r="V8" s="53"/>
      <c r="W8" s="53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52"/>
      <c r="B9" s="53"/>
      <c r="C9" s="53"/>
      <c r="D9" s="53"/>
      <c r="E9" s="53"/>
      <c r="F9" s="53"/>
      <c r="G9" s="53"/>
      <c r="H9" s="53"/>
      <c r="I9" s="53" t="s">
        <v>38</v>
      </c>
      <c r="J9" s="35" t="e">
        <f t="shared" ref="J9:O9" si="0">SUM(J6:J7)</f>
        <v>#DIV/0!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 t="e">
        <f t="shared" si="0"/>
        <v>#DIV/0!</v>
      </c>
      <c r="O9" s="36">
        <f t="shared" si="0"/>
        <v>0</v>
      </c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36" customHeight="1" thickBot="1" x14ac:dyDescent="0.25">
      <c r="A10" s="41"/>
      <c r="B10" s="53"/>
      <c r="C10" s="53"/>
      <c r="D10" s="53"/>
      <c r="E10" s="53"/>
      <c r="F10" s="53"/>
      <c r="G10" s="53"/>
      <c r="H10" s="53"/>
      <c r="I10" s="53"/>
      <c r="J10" s="57"/>
      <c r="K10" s="58"/>
      <c r="L10" s="58"/>
      <c r="M10" s="58"/>
      <c r="N10" s="58"/>
      <c r="O10" s="59"/>
      <c r="P10" s="53"/>
      <c r="Q10" s="53"/>
      <c r="R10" s="53"/>
      <c r="S10" s="53"/>
      <c r="T10" s="53"/>
      <c r="U10" s="53"/>
      <c r="V10" s="53"/>
      <c r="W10" s="53"/>
      <c r="X10" s="60" t="s">
        <v>39</v>
      </c>
      <c r="Y10" s="61"/>
      <c r="Z10" s="62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60" t="s">
        <v>40</v>
      </c>
      <c r="Y11" s="63" t="s">
        <v>41</v>
      </c>
      <c r="Z11" s="63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172" t="s">
        <v>0</v>
      </c>
      <c r="D12" s="172" t="s">
        <v>165</v>
      </c>
      <c r="E12" s="172" t="s">
        <v>164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4" t="s">
        <v>42</v>
      </c>
      <c r="Y12" s="65" t="s">
        <v>43</v>
      </c>
      <c r="Z12" s="65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 t="s">
        <v>199</v>
      </c>
      <c r="C13" s="173">
        <v>1975.2012999999999</v>
      </c>
      <c r="D13" s="173">
        <v>1.25</v>
      </c>
      <c r="E13" s="175">
        <f>ROUND(((C13*D13)/27),0)</f>
        <v>91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44</v>
      </c>
      <c r="Y13" s="65" t="s">
        <v>45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6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46</v>
      </c>
      <c r="Y14" s="65" t="s">
        <v>47</v>
      </c>
      <c r="Z14" s="65" t="s">
        <v>48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49</v>
      </c>
      <c r="Y15" s="65" t="s">
        <v>47</v>
      </c>
      <c r="Z15" s="65" t="s">
        <v>50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7" t="s">
        <v>51</v>
      </c>
      <c r="Y16" s="68" t="s">
        <v>52</v>
      </c>
      <c r="Z16" s="68" t="s">
        <v>53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54</v>
      </c>
      <c r="Y17" s="68" t="s">
        <v>55</v>
      </c>
      <c r="Z17" s="68" t="s">
        <v>56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81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57</v>
      </c>
      <c r="Y18" s="68" t="s">
        <v>58</v>
      </c>
      <c r="Z18" s="68" t="s">
        <v>59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60</v>
      </c>
      <c r="Z19" s="68" t="s">
        <v>61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62</v>
      </c>
      <c r="Z20" s="68" t="s">
        <v>63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thickBot="1" x14ac:dyDescent="0.25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9" t="s">
        <v>57</v>
      </c>
      <c r="Y21" s="70" t="s">
        <v>64</v>
      </c>
      <c r="Z21" s="70" t="s">
        <v>65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1"/>
      <c r="Y22" s="72"/>
      <c r="Z22" s="73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4" t="s">
        <v>66</v>
      </c>
      <c r="Y23" s="75"/>
      <c r="Z23" s="76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67</v>
      </c>
      <c r="Y24" s="39"/>
      <c r="Z24" s="77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/>
      <c r="Y25" s="39" t="s">
        <v>68</v>
      </c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69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70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71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thickBot="1" x14ac:dyDescent="0.25">
      <c r="A29" s="41" t="s">
        <v>72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 t="s">
        <v>73</v>
      </c>
      <c r="Y29" s="78"/>
      <c r="Z29" s="79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J1043"/>
  <sheetViews>
    <sheetView workbookViewId="0">
      <selection activeCell="G13" sqref="G13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88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12349</v>
      </c>
      <c r="B6" s="91">
        <f>A6</f>
        <v>12349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thickBot="1" x14ac:dyDescent="0.25">
      <c r="A7" s="92">
        <v>12384</v>
      </c>
      <c r="B7" s="91">
        <f>A7</f>
        <v>12384</v>
      </c>
      <c r="C7" s="34">
        <f>B7- B6</f>
        <v>35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52"/>
      <c r="B8" s="53"/>
      <c r="C8" s="53"/>
      <c r="D8" s="53"/>
      <c r="E8" s="53"/>
      <c r="F8" s="53"/>
      <c r="G8" s="53"/>
      <c r="H8" s="53"/>
      <c r="I8" s="53"/>
      <c r="J8" s="54"/>
      <c r="K8" s="55"/>
      <c r="L8" s="55"/>
      <c r="M8" s="55"/>
      <c r="N8" s="55"/>
      <c r="O8" s="56"/>
      <c r="P8" s="53"/>
      <c r="Q8" s="53"/>
      <c r="R8" s="53"/>
      <c r="S8" s="53"/>
      <c r="T8" s="53"/>
      <c r="U8" s="53"/>
      <c r="V8" s="53"/>
      <c r="W8" s="53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52"/>
      <c r="B9" s="53"/>
      <c r="C9" s="53"/>
      <c r="D9" s="53"/>
      <c r="E9" s="53"/>
      <c r="F9" s="53"/>
      <c r="G9" s="53"/>
      <c r="H9" s="53"/>
      <c r="I9" s="53" t="s">
        <v>38</v>
      </c>
      <c r="J9" s="35" t="e">
        <f t="shared" ref="J9:O9" si="0">SUM(J6:J7)</f>
        <v>#DIV/0!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 t="e">
        <f t="shared" si="0"/>
        <v>#DIV/0!</v>
      </c>
      <c r="O9" s="36">
        <f t="shared" si="0"/>
        <v>0</v>
      </c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36" customHeight="1" thickBot="1" x14ac:dyDescent="0.25">
      <c r="A10" s="41"/>
      <c r="B10" s="53"/>
      <c r="C10" s="53"/>
      <c r="D10" s="53"/>
      <c r="E10" s="53"/>
      <c r="F10" s="53"/>
      <c r="G10" s="53"/>
      <c r="H10" s="53"/>
      <c r="I10" s="53"/>
      <c r="J10" s="57"/>
      <c r="K10" s="58"/>
      <c r="L10" s="58"/>
      <c r="M10" s="58"/>
      <c r="N10" s="58"/>
      <c r="O10" s="59"/>
      <c r="P10" s="53"/>
      <c r="Q10" s="53"/>
      <c r="R10" s="53"/>
      <c r="S10" s="53"/>
      <c r="T10" s="53"/>
      <c r="U10" s="53"/>
      <c r="V10" s="53"/>
      <c r="W10" s="53"/>
      <c r="X10" s="60" t="s">
        <v>39</v>
      </c>
      <c r="Y10" s="61"/>
      <c r="Z10" s="62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60" t="s">
        <v>40</v>
      </c>
      <c r="Y11" s="63" t="s">
        <v>41</v>
      </c>
      <c r="Z11" s="63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172" t="s">
        <v>0</v>
      </c>
      <c r="D12" s="172" t="s">
        <v>165</v>
      </c>
      <c r="E12" s="172" t="s">
        <v>164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4" t="s">
        <v>42</v>
      </c>
      <c r="Y12" s="65" t="s">
        <v>43</v>
      </c>
      <c r="Z12" s="65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 t="s">
        <v>200</v>
      </c>
      <c r="C13" s="173">
        <v>2441.8281999999999</v>
      </c>
      <c r="D13" s="173">
        <v>1.25</v>
      </c>
      <c r="E13" s="175">
        <f>ROUND(((C13*D13)/27),0)</f>
        <v>113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44</v>
      </c>
      <c r="Y13" s="65" t="s">
        <v>45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6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46</v>
      </c>
      <c r="Y14" s="65" t="s">
        <v>47</v>
      </c>
      <c r="Z14" s="65" t="s">
        <v>48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49</v>
      </c>
      <c r="Y15" s="65" t="s">
        <v>47</v>
      </c>
      <c r="Z15" s="65" t="s">
        <v>50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7" t="s">
        <v>51</v>
      </c>
      <c r="Y16" s="68" t="s">
        <v>52</v>
      </c>
      <c r="Z16" s="68" t="s">
        <v>53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54</v>
      </c>
      <c r="Y17" s="68" t="s">
        <v>55</v>
      </c>
      <c r="Z17" s="68" t="s">
        <v>56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81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57</v>
      </c>
      <c r="Y18" s="68" t="s">
        <v>58</v>
      </c>
      <c r="Z18" s="68" t="s">
        <v>59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60</v>
      </c>
      <c r="Z19" s="68" t="s">
        <v>61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62</v>
      </c>
      <c r="Z20" s="68" t="s">
        <v>63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thickBot="1" x14ac:dyDescent="0.25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9" t="s">
        <v>57</v>
      </c>
      <c r="Y21" s="70" t="s">
        <v>64</v>
      </c>
      <c r="Z21" s="70" t="s">
        <v>65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1"/>
      <c r="Y22" s="72"/>
      <c r="Z22" s="73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4" t="s">
        <v>66</v>
      </c>
      <c r="Y23" s="75"/>
      <c r="Z23" s="76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67</v>
      </c>
      <c r="Y24" s="39"/>
      <c r="Z24" s="77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/>
      <c r="Y25" s="39" t="s">
        <v>68</v>
      </c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69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70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71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thickBot="1" x14ac:dyDescent="0.25">
      <c r="A29" s="41" t="s">
        <v>72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 t="s">
        <v>73</v>
      </c>
      <c r="Y29" s="78"/>
      <c r="Z29" s="79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J1043"/>
  <sheetViews>
    <sheetView workbookViewId="0">
      <selection activeCell="H6" sqref="H6:H7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88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25049</v>
      </c>
      <c r="B6" s="91">
        <f>A6</f>
        <v>25049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thickBot="1" x14ac:dyDescent="0.25">
      <c r="A7" s="92">
        <v>25084</v>
      </c>
      <c r="B7" s="91">
        <f>A7</f>
        <v>25084</v>
      </c>
      <c r="C7" s="34">
        <f>B7- B6</f>
        <v>35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52"/>
      <c r="B8" s="53"/>
      <c r="C8" s="53"/>
      <c r="D8" s="53"/>
      <c r="E8" s="53"/>
      <c r="F8" s="53"/>
      <c r="G8" s="53"/>
      <c r="H8" s="53"/>
      <c r="I8" s="53"/>
      <c r="J8" s="54"/>
      <c r="K8" s="55"/>
      <c r="L8" s="55"/>
      <c r="M8" s="55"/>
      <c r="N8" s="55"/>
      <c r="O8" s="56"/>
      <c r="P8" s="53"/>
      <c r="Q8" s="53"/>
      <c r="R8" s="53"/>
      <c r="S8" s="53"/>
      <c r="T8" s="53"/>
      <c r="U8" s="53"/>
      <c r="V8" s="53"/>
      <c r="W8" s="53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52"/>
      <c r="B9" s="53"/>
      <c r="C9" s="53"/>
      <c r="D9" s="53"/>
      <c r="E9" s="53"/>
      <c r="F9" s="53"/>
      <c r="G9" s="53"/>
      <c r="H9" s="53"/>
      <c r="I9" s="53" t="s">
        <v>38</v>
      </c>
      <c r="J9" s="35" t="e">
        <f t="shared" ref="J9:O9" si="0">SUM(J6:J7)</f>
        <v>#DIV/0!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 t="e">
        <f t="shared" si="0"/>
        <v>#DIV/0!</v>
      </c>
      <c r="O9" s="36">
        <f t="shared" si="0"/>
        <v>0</v>
      </c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36" customHeight="1" thickBot="1" x14ac:dyDescent="0.25">
      <c r="A10" s="41"/>
      <c r="B10" s="53"/>
      <c r="C10" s="53"/>
      <c r="D10" s="53"/>
      <c r="E10" s="53"/>
      <c r="F10" s="53"/>
      <c r="G10" s="53"/>
      <c r="H10" s="53"/>
      <c r="I10" s="53"/>
      <c r="J10" s="57"/>
      <c r="K10" s="58"/>
      <c r="L10" s="58"/>
      <c r="M10" s="58"/>
      <c r="N10" s="58"/>
      <c r="O10" s="59"/>
      <c r="P10" s="53"/>
      <c r="Q10" s="53"/>
      <c r="R10" s="53"/>
      <c r="S10" s="53"/>
      <c r="T10" s="53"/>
      <c r="U10" s="53"/>
      <c r="V10" s="53"/>
      <c r="W10" s="53"/>
      <c r="X10" s="60" t="s">
        <v>39</v>
      </c>
      <c r="Y10" s="61"/>
      <c r="Z10" s="62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60" t="s">
        <v>40</v>
      </c>
      <c r="Y11" s="63" t="s">
        <v>41</v>
      </c>
      <c r="Z11" s="63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172" t="s">
        <v>0</v>
      </c>
      <c r="D12" s="172" t="s">
        <v>165</v>
      </c>
      <c r="E12" s="172" t="s">
        <v>164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4" t="s">
        <v>42</v>
      </c>
      <c r="Y12" s="65" t="s">
        <v>43</v>
      </c>
      <c r="Z12" s="65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 t="s">
        <v>200</v>
      </c>
      <c r="C13" s="173">
        <v>2457.2687999999998</v>
      </c>
      <c r="D13" s="173">
        <v>1.25</v>
      </c>
      <c r="E13" s="175">
        <f>ROUND(((C13*D13)/27),0)</f>
        <v>114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44</v>
      </c>
      <c r="Y13" s="65" t="s">
        <v>45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6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46</v>
      </c>
      <c r="Y14" s="65" t="s">
        <v>47</v>
      </c>
      <c r="Z14" s="65" t="s">
        <v>48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49</v>
      </c>
      <c r="Y15" s="65" t="s">
        <v>47</v>
      </c>
      <c r="Z15" s="65" t="s">
        <v>50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7" t="s">
        <v>51</v>
      </c>
      <c r="Y16" s="68" t="s">
        <v>52</v>
      </c>
      <c r="Z16" s="68" t="s">
        <v>53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54</v>
      </c>
      <c r="Y17" s="68" t="s">
        <v>55</v>
      </c>
      <c r="Z17" s="68" t="s">
        <v>56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81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57</v>
      </c>
      <c r="Y18" s="68" t="s">
        <v>58</v>
      </c>
      <c r="Z18" s="68" t="s">
        <v>59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60</v>
      </c>
      <c r="Z19" s="68" t="s">
        <v>61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62</v>
      </c>
      <c r="Z20" s="68" t="s">
        <v>63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thickBot="1" x14ac:dyDescent="0.25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9" t="s">
        <v>57</v>
      </c>
      <c r="Y21" s="70" t="s">
        <v>64</v>
      </c>
      <c r="Z21" s="70" t="s">
        <v>65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1"/>
      <c r="Y22" s="72"/>
      <c r="Z22" s="73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4" t="s">
        <v>66</v>
      </c>
      <c r="Y23" s="75"/>
      <c r="Z23" s="76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67</v>
      </c>
      <c r="Y24" s="39"/>
      <c r="Z24" s="77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/>
      <c r="Y25" s="39" t="s">
        <v>68</v>
      </c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69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70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71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thickBot="1" x14ac:dyDescent="0.25">
      <c r="A29" s="41" t="s">
        <v>72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 t="s">
        <v>73</v>
      </c>
      <c r="Y29" s="78"/>
      <c r="Z29" s="79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J1043"/>
  <sheetViews>
    <sheetView workbookViewId="0">
      <selection activeCell="H6" sqref="H6:H7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88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13214</v>
      </c>
      <c r="B6" s="91">
        <f>A6</f>
        <v>13214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thickBot="1" x14ac:dyDescent="0.25">
      <c r="A7" s="92">
        <v>13250.96</v>
      </c>
      <c r="B7" s="91">
        <f>A7</f>
        <v>13250.96</v>
      </c>
      <c r="C7" s="34">
        <f>B7- B6</f>
        <v>36.959999999999127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52"/>
      <c r="B8" s="53"/>
      <c r="C8" s="53"/>
      <c r="D8" s="53"/>
      <c r="E8" s="53"/>
      <c r="F8" s="53"/>
      <c r="G8" s="53"/>
      <c r="H8" s="53"/>
      <c r="I8" s="53"/>
      <c r="J8" s="54"/>
      <c r="K8" s="55"/>
      <c r="L8" s="55"/>
      <c r="M8" s="55"/>
      <c r="N8" s="55"/>
      <c r="O8" s="56"/>
      <c r="P8" s="53"/>
      <c r="Q8" s="53"/>
      <c r="R8" s="53"/>
      <c r="S8" s="53"/>
      <c r="T8" s="53"/>
      <c r="U8" s="53"/>
      <c r="V8" s="53"/>
      <c r="W8" s="53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52"/>
      <c r="B9" s="53"/>
      <c r="C9" s="53"/>
      <c r="D9" s="53"/>
      <c r="E9" s="53"/>
      <c r="F9" s="53"/>
      <c r="G9" s="53"/>
      <c r="H9" s="53"/>
      <c r="I9" s="53" t="s">
        <v>38</v>
      </c>
      <c r="J9" s="35" t="e">
        <f t="shared" ref="J9:O9" si="0">SUM(J6:J7)</f>
        <v>#DIV/0!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 t="e">
        <f t="shared" si="0"/>
        <v>#DIV/0!</v>
      </c>
      <c r="O9" s="36">
        <f t="shared" si="0"/>
        <v>0</v>
      </c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36" customHeight="1" thickBot="1" x14ac:dyDescent="0.25">
      <c r="A10" s="41"/>
      <c r="B10" s="53"/>
      <c r="C10" s="53"/>
      <c r="D10" s="53"/>
      <c r="E10" s="53"/>
      <c r="F10" s="53"/>
      <c r="G10" s="53"/>
      <c r="H10" s="53"/>
      <c r="I10" s="53"/>
      <c r="J10" s="57"/>
      <c r="K10" s="58"/>
      <c r="L10" s="58"/>
      <c r="M10" s="58"/>
      <c r="N10" s="58"/>
      <c r="O10" s="59"/>
      <c r="P10" s="53"/>
      <c r="Q10" s="53"/>
      <c r="R10" s="53"/>
      <c r="S10" s="53"/>
      <c r="T10" s="53"/>
      <c r="U10" s="53"/>
      <c r="V10" s="53"/>
      <c r="W10" s="53"/>
      <c r="X10" s="60" t="s">
        <v>39</v>
      </c>
      <c r="Y10" s="61"/>
      <c r="Z10" s="62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60" t="s">
        <v>40</v>
      </c>
      <c r="Y11" s="63" t="s">
        <v>41</v>
      </c>
      <c r="Z11" s="63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172" t="s">
        <v>0</v>
      </c>
      <c r="D12" s="172" t="s">
        <v>165</v>
      </c>
      <c r="E12" s="172" t="s">
        <v>164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4" t="s">
        <v>42</v>
      </c>
      <c r="Y12" s="65" t="s">
        <v>43</v>
      </c>
      <c r="Z12" s="65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 t="s">
        <v>199</v>
      </c>
      <c r="C13" s="173">
        <v>2324.4906000000001</v>
      </c>
      <c r="D13" s="175">
        <v>1.25</v>
      </c>
      <c r="E13" s="175">
        <f>ROUND(((C13*D13)/27),0)</f>
        <v>108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44</v>
      </c>
      <c r="Y13" s="65" t="s">
        <v>45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6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46</v>
      </c>
      <c r="Y14" s="65" t="s">
        <v>47</v>
      </c>
      <c r="Z14" s="65" t="s">
        <v>48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49</v>
      </c>
      <c r="Y15" s="65" t="s">
        <v>47</v>
      </c>
      <c r="Z15" s="65" t="s">
        <v>50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7" t="s">
        <v>51</v>
      </c>
      <c r="Y16" s="68" t="s">
        <v>52</v>
      </c>
      <c r="Z16" s="68" t="s">
        <v>53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54</v>
      </c>
      <c r="Y17" s="68" t="s">
        <v>55</v>
      </c>
      <c r="Z17" s="68" t="s">
        <v>56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81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57</v>
      </c>
      <c r="Y18" s="68" t="s">
        <v>58</v>
      </c>
      <c r="Z18" s="68" t="s">
        <v>59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60</v>
      </c>
      <c r="Z19" s="68" t="s">
        <v>61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62</v>
      </c>
      <c r="Z20" s="68" t="s">
        <v>63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thickBot="1" x14ac:dyDescent="0.25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9" t="s">
        <v>57</v>
      </c>
      <c r="Y21" s="70" t="s">
        <v>64</v>
      </c>
      <c r="Z21" s="70" t="s">
        <v>65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1"/>
      <c r="Y22" s="72"/>
      <c r="Z22" s="73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4" t="s">
        <v>66</v>
      </c>
      <c r="Y23" s="75"/>
      <c r="Z23" s="76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67</v>
      </c>
      <c r="Y24" s="39"/>
      <c r="Z24" s="77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/>
      <c r="Y25" s="39" t="s">
        <v>68</v>
      </c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69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70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71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thickBot="1" x14ac:dyDescent="0.25">
      <c r="A29" s="41" t="s">
        <v>72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 t="s">
        <v>73</v>
      </c>
      <c r="Y29" s="78"/>
      <c r="Z29" s="79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J1043"/>
  <sheetViews>
    <sheetView workbookViewId="0">
      <selection activeCell="H6" sqref="H6:H7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88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13349.01</v>
      </c>
      <c r="B6" s="91">
        <f>A6</f>
        <v>13349.01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thickBot="1" x14ac:dyDescent="0.25">
      <c r="A7" s="92">
        <v>13385</v>
      </c>
      <c r="B7" s="91">
        <f>A7</f>
        <v>13385</v>
      </c>
      <c r="C7" s="34">
        <f>B7- B6</f>
        <v>35.989999999999782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52"/>
      <c r="B8" s="53"/>
      <c r="C8" s="53"/>
      <c r="D8" s="53"/>
      <c r="E8" s="53"/>
      <c r="F8" s="53"/>
      <c r="G8" s="53"/>
      <c r="H8" s="53"/>
      <c r="I8" s="53"/>
      <c r="J8" s="54"/>
      <c r="K8" s="55"/>
      <c r="L8" s="55"/>
      <c r="M8" s="55"/>
      <c r="N8" s="55"/>
      <c r="O8" s="56"/>
      <c r="P8" s="53"/>
      <c r="Q8" s="53"/>
      <c r="R8" s="53"/>
      <c r="S8" s="53"/>
      <c r="T8" s="53"/>
      <c r="U8" s="53"/>
      <c r="V8" s="53"/>
      <c r="W8" s="53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52"/>
      <c r="B9" s="53"/>
      <c r="C9" s="53"/>
      <c r="D9" s="53"/>
      <c r="E9" s="53"/>
      <c r="F9" s="53"/>
      <c r="G9" s="53"/>
      <c r="H9" s="53"/>
      <c r="I9" s="53" t="s">
        <v>38</v>
      </c>
      <c r="J9" s="35" t="e">
        <f t="shared" ref="J9:O9" si="0">SUM(J6:J7)</f>
        <v>#DIV/0!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 t="e">
        <f t="shared" si="0"/>
        <v>#DIV/0!</v>
      </c>
      <c r="O9" s="36">
        <f t="shared" si="0"/>
        <v>0</v>
      </c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36" customHeight="1" thickBot="1" x14ac:dyDescent="0.25">
      <c r="A10" s="41"/>
      <c r="B10" s="53"/>
      <c r="C10" s="53"/>
      <c r="D10" s="53"/>
      <c r="E10" s="53"/>
      <c r="F10" s="53"/>
      <c r="G10" s="53"/>
      <c r="H10" s="53"/>
      <c r="I10" s="53"/>
      <c r="J10" s="57"/>
      <c r="K10" s="58"/>
      <c r="L10" s="58"/>
      <c r="M10" s="58"/>
      <c r="N10" s="58"/>
      <c r="O10" s="59"/>
      <c r="P10" s="53"/>
      <c r="Q10" s="53"/>
      <c r="R10" s="53"/>
      <c r="S10" s="53"/>
      <c r="T10" s="53"/>
      <c r="U10" s="53"/>
      <c r="V10" s="53"/>
      <c r="W10" s="53"/>
      <c r="X10" s="60" t="s">
        <v>39</v>
      </c>
      <c r="Y10" s="61"/>
      <c r="Z10" s="62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60" t="s">
        <v>40</v>
      </c>
      <c r="Y11" s="63" t="s">
        <v>41</v>
      </c>
      <c r="Z11" s="63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172" t="s">
        <v>0</v>
      </c>
      <c r="D12" s="172" t="s">
        <v>165</v>
      </c>
      <c r="E12" s="172" t="s">
        <v>164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4" t="s">
        <v>42</v>
      </c>
      <c r="Y12" s="65" t="s">
        <v>43</v>
      </c>
      <c r="Z12" s="65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 t="s">
        <v>200</v>
      </c>
      <c r="C13" s="173">
        <v>2503.9447</v>
      </c>
      <c r="D13" s="175">
        <v>1.25</v>
      </c>
      <c r="E13" s="175">
        <f>ROUND(((C13*D13)/27),0)</f>
        <v>116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44</v>
      </c>
      <c r="Y13" s="65" t="s">
        <v>45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6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46</v>
      </c>
      <c r="Y14" s="65" t="s">
        <v>47</v>
      </c>
      <c r="Z14" s="65" t="s">
        <v>48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49</v>
      </c>
      <c r="Y15" s="65" t="s">
        <v>47</v>
      </c>
      <c r="Z15" s="65" t="s">
        <v>50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7" t="s">
        <v>51</v>
      </c>
      <c r="Y16" s="68" t="s">
        <v>52</v>
      </c>
      <c r="Z16" s="68" t="s">
        <v>53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54</v>
      </c>
      <c r="Y17" s="68" t="s">
        <v>55</v>
      </c>
      <c r="Z17" s="68" t="s">
        <v>56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81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57</v>
      </c>
      <c r="Y18" s="68" t="s">
        <v>58</v>
      </c>
      <c r="Z18" s="68" t="s">
        <v>59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60</v>
      </c>
      <c r="Z19" s="68" t="s">
        <v>61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62</v>
      </c>
      <c r="Z20" s="68" t="s">
        <v>63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thickBot="1" x14ac:dyDescent="0.25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9" t="s">
        <v>57</v>
      </c>
      <c r="Y21" s="70" t="s">
        <v>64</v>
      </c>
      <c r="Z21" s="70" t="s">
        <v>65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1"/>
      <c r="Y22" s="72"/>
      <c r="Z22" s="73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4" t="s">
        <v>66</v>
      </c>
      <c r="Y23" s="75"/>
      <c r="Z23" s="76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67</v>
      </c>
      <c r="Y24" s="39"/>
      <c r="Z24" s="77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/>
      <c r="Y25" s="39" t="s">
        <v>68</v>
      </c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69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70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71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thickBot="1" x14ac:dyDescent="0.25">
      <c r="A29" s="41" t="s">
        <v>72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 t="s">
        <v>73</v>
      </c>
      <c r="Y29" s="78"/>
      <c r="Z29" s="79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J1043"/>
  <sheetViews>
    <sheetView workbookViewId="0">
      <selection activeCell="H6" sqref="H6:H7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88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14219</v>
      </c>
      <c r="B6" s="91">
        <f>A6</f>
        <v>14219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thickBot="1" x14ac:dyDescent="0.25">
      <c r="A7" s="92">
        <v>14250.96</v>
      </c>
      <c r="B7" s="91">
        <f>A7</f>
        <v>14250.96</v>
      </c>
      <c r="C7" s="34">
        <f>B7- B6</f>
        <v>31.959999999999127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52"/>
      <c r="B8" s="53"/>
      <c r="C8" s="53"/>
      <c r="D8" s="53"/>
      <c r="E8" s="53"/>
      <c r="F8" s="53"/>
      <c r="G8" s="53"/>
      <c r="H8" s="53"/>
      <c r="I8" s="53"/>
      <c r="J8" s="54"/>
      <c r="K8" s="55"/>
      <c r="L8" s="55"/>
      <c r="M8" s="55"/>
      <c r="N8" s="55"/>
      <c r="O8" s="56"/>
      <c r="P8" s="53"/>
      <c r="Q8" s="53"/>
      <c r="R8" s="53"/>
      <c r="S8" s="53"/>
      <c r="T8" s="53"/>
      <c r="U8" s="53"/>
      <c r="V8" s="53"/>
      <c r="W8" s="53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52"/>
      <c r="B9" s="53"/>
      <c r="C9" s="53"/>
      <c r="D9" s="53"/>
      <c r="E9" s="53"/>
      <c r="F9" s="53"/>
      <c r="G9" s="53"/>
      <c r="H9" s="53"/>
      <c r="I9" s="53" t="s">
        <v>38</v>
      </c>
      <c r="J9" s="35" t="e">
        <f t="shared" ref="J9:O9" si="0">SUM(J6:J7)</f>
        <v>#DIV/0!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 t="e">
        <f t="shared" si="0"/>
        <v>#DIV/0!</v>
      </c>
      <c r="O9" s="36">
        <f t="shared" si="0"/>
        <v>0</v>
      </c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36" customHeight="1" thickBot="1" x14ac:dyDescent="0.25">
      <c r="A10" s="41"/>
      <c r="B10" s="53"/>
      <c r="C10" s="53"/>
      <c r="D10" s="53"/>
      <c r="E10" s="53"/>
      <c r="F10" s="53"/>
      <c r="G10" s="53"/>
      <c r="H10" s="53"/>
      <c r="I10" s="53"/>
      <c r="J10" s="57"/>
      <c r="K10" s="58"/>
      <c r="L10" s="58"/>
      <c r="M10" s="58"/>
      <c r="N10" s="58"/>
      <c r="O10" s="59"/>
      <c r="P10" s="53"/>
      <c r="Q10" s="53"/>
      <c r="R10" s="53"/>
      <c r="S10" s="53"/>
      <c r="T10" s="53"/>
      <c r="U10" s="53"/>
      <c r="V10" s="53"/>
      <c r="W10" s="53"/>
      <c r="X10" s="60" t="s">
        <v>39</v>
      </c>
      <c r="Y10" s="61"/>
      <c r="Z10" s="62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60" t="s">
        <v>40</v>
      </c>
      <c r="Y11" s="63" t="s">
        <v>41</v>
      </c>
      <c r="Z11" s="63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172" t="s">
        <v>0</v>
      </c>
      <c r="D12" s="172" t="s">
        <v>165</v>
      </c>
      <c r="E12" s="172" t="s">
        <v>164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4" t="s">
        <v>42</v>
      </c>
      <c r="Y12" s="65" t="s">
        <v>43</v>
      </c>
      <c r="Z12" s="65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 t="s">
        <v>199</v>
      </c>
      <c r="C13" s="173">
        <v>1639.8300999999999</v>
      </c>
      <c r="D13" s="173">
        <v>1.25</v>
      </c>
      <c r="E13" s="175">
        <f>ROUND(((C13*D13)/27),0)</f>
        <v>76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44</v>
      </c>
      <c r="Y13" s="65" t="s">
        <v>45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6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46</v>
      </c>
      <c r="Y14" s="65" t="s">
        <v>47</v>
      </c>
      <c r="Z14" s="65" t="s">
        <v>48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49</v>
      </c>
      <c r="Y15" s="65" t="s">
        <v>47</v>
      </c>
      <c r="Z15" s="65" t="s">
        <v>50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7" t="s">
        <v>51</v>
      </c>
      <c r="Y16" s="68" t="s">
        <v>52</v>
      </c>
      <c r="Z16" s="68" t="s">
        <v>53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54</v>
      </c>
      <c r="Y17" s="68" t="s">
        <v>55</v>
      </c>
      <c r="Z17" s="68" t="s">
        <v>56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81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57</v>
      </c>
      <c r="Y18" s="68" t="s">
        <v>58</v>
      </c>
      <c r="Z18" s="68" t="s">
        <v>59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60</v>
      </c>
      <c r="Z19" s="68" t="s">
        <v>61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62</v>
      </c>
      <c r="Z20" s="68" t="s">
        <v>63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thickBot="1" x14ac:dyDescent="0.25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9" t="s">
        <v>57</v>
      </c>
      <c r="Y21" s="70" t="s">
        <v>64</v>
      </c>
      <c r="Z21" s="70" t="s">
        <v>65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1"/>
      <c r="Y22" s="72"/>
      <c r="Z22" s="73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4" t="s">
        <v>66</v>
      </c>
      <c r="Y23" s="75"/>
      <c r="Z23" s="76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67</v>
      </c>
      <c r="Y24" s="39"/>
      <c r="Z24" s="77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/>
      <c r="Y25" s="39" t="s">
        <v>68</v>
      </c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69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70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71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thickBot="1" x14ac:dyDescent="0.25">
      <c r="A29" s="41" t="s">
        <v>72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 t="s">
        <v>73</v>
      </c>
      <c r="Y29" s="78"/>
      <c r="Z29" s="79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J1043"/>
  <sheetViews>
    <sheetView topLeftCell="A4" workbookViewId="0">
      <selection activeCell="H7" sqref="H6:H7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88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14349</v>
      </c>
      <c r="B6" s="91">
        <f>A6</f>
        <v>14349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thickBot="1" x14ac:dyDescent="0.25">
      <c r="A7" s="92">
        <v>14385</v>
      </c>
      <c r="B7" s="91">
        <f>A7</f>
        <v>14385</v>
      </c>
      <c r="C7" s="34">
        <f>B7- B6</f>
        <v>36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52"/>
      <c r="B8" s="53"/>
      <c r="C8" s="53"/>
      <c r="D8" s="53"/>
      <c r="E8" s="53"/>
      <c r="F8" s="53"/>
      <c r="G8" s="53"/>
      <c r="H8" s="53"/>
      <c r="I8" s="53"/>
      <c r="J8" s="54"/>
      <c r="K8" s="55"/>
      <c r="L8" s="55"/>
      <c r="M8" s="55"/>
      <c r="N8" s="55"/>
      <c r="O8" s="56"/>
      <c r="P8" s="53"/>
      <c r="Q8" s="53"/>
      <c r="R8" s="53"/>
      <c r="S8" s="53"/>
      <c r="T8" s="53"/>
      <c r="U8" s="53"/>
      <c r="V8" s="53"/>
      <c r="W8" s="53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52"/>
      <c r="B9" s="53"/>
      <c r="C9" s="53"/>
      <c r="D9" s="53"/>
      <c r="E9" s="53"/>
      <c r="F9" s="53"/>
      <c r="G9" s="53"/>
      <c r="H9" s="53"/>
      <c r="I9" s="53" t="s">
        <v>38</v>
      </c>
      <c r="J9" s="35" t="e">
        <f t="shared" ref="J9:O9" si="0">SUM(J6:J7)</f>
        <v>#DIV/0!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 t="e">
        <f t="shared" si="0"/>
        <v>#DIV/0!</v>
      </c>
      <c r="O9" s="36">
        <f t="shared" si="0"/>
        <v>0</v>
      </c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36" customHeight="1" thickBot="1" x14ac:dyDescent="0.25">
      <c r="A10" s="41"/>
      <c r="B10" s="53"/>
      <c r="C10" s="53"/>
      <c r="D10" s="53"/>
      <c r="E10" s="53"/>
      <c r="F10" s="53"/>
      <c r="G10" s="53"/>
      <c r="H10" s="53"/>
      <c r="I10" s="53"/>
      <c r="J10" s="57"/>
      <c r="K10" s="58"/>
      <c r="L10" s="58"/>
      <c r="M10" s="58"/>
      <c r="N10" s="58"/>
      <c r="O10" s="59"/>
      <c r="P10" s="53"/>
      <c r="Q10" s="53"/>
      <c r="R10" s="53"/>
      <c r="S10" s="53"/>
      <c r="T10" s="53"/>
      <c r="U10" s="53"/>
      <c r="V10" s="53"/>
      <c r="W10" s="53"/>
      <c r="X10" s="60" t="s">
        <v>39</v>
      </c>
      <c r="Y10" s="61"/>
      <c r="Z10" s="62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60" t="s">
        <v>40</v>
      </c>
      <c r="Y11" s="63" t="s">
        <v>41</v>
      </c>
      <c r="Z11" s="63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172" t="s">
        <v>0</v>
      </c>
      <c r="D12" s="172" t="s">
        <v>165</v>
      </c>
      <c r="E12" s="172" t="s">
        <v>164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4" t="s">
        <v>42</v>
      </c>
      <c r="Y12" s="65" t="s">
        <v>43</v>
      </c>
      <c r="Z12" s="65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 t="s">
        <v>200</v>
      </c>
      <c r="C13" s="173">
        <v>2310.8829000000001</v>
      </c>
      <c r="D13" s="173">
        <v>1.25</v>
      </c>
      <c r="E13" s="175">
        <f>ROUND(((C13*D13)/27),0)</f>
        <v>107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44</v>
      </c>
      <c r="Y13" s="65" t="s">
        <v>45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6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46</v>
      </c>
      <c r="Y14" s="65" t="s">
        <v>47</v>
      </c>
      <c r="Z14" s="65" t="s">
        <v>48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49</v>
      </c>
      <c r="Y15" s="65" t="s">
        <v>47</v>
      </c>
      <c r="Z15" s="65" t="s">
        <v>50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7" t="s">
        <v>51</v>
      </c>
      <c r="Y16" s="68" t="s">
        <v>52</v>
      </c>
      <c r="Z16" s="68" t="s">
        <v>53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54</v>
      </c>
      <c r="Y17" s="68" t="s">
        <v>55</v>
      </c>
      <c r="Z17" s="68" t="s">
        <v>56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81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57</v>
      </c>
      <c r="Y18" s="68" t="s">
        <v>58</v>
      </c>
      <c r="Z18" s="68" t="s">
        <v>59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60</v>
      </c>
      <c r="Z19" s="68" t="s">
        <v>61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62</v>
      </c>
      <c r="Z20" s="68" t="s">
        <v>63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thickBot="1" x14ac:dyDescent="0.25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9" t="s">
        <v>57</v>
      </c>
      <c r="Y21" s="70" t="s">
        <v>64</v>
      </c>
      <c r="Z21" s="70" t="s">
        <v>65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1"/>
      <c r="Y22" s="72"/>
      <c r="Z22" s="73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4" t="s">
        <v>66</v>
      </c>
      <c r="Y23" s="75"/>
      <c r="Z23" s="76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67</v>
      </c>
      <c r="Y24" s="39"/>
      <c r="Z24" s="77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/>
      <c r="Y25" s="39" t="s">
        <v>68</v>
      </c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69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70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71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thickBot="1" x14ac:dyDescent="0.25">
      <c r="A29" s="41" t="s">
        <v>72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 t="s">
        <v>73</v>
      </c>
      <c r="Y29" s="78"/>
      <c r="Z29" s="79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J1043"/>
  <sheetViews>
    <sheetView workbookViewId="0">
      <selection activeCell="H6" sqref="H6:H7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88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16214</v>
      </c>
      <c r="B6" s="91">
        <f>A6</f>
        <v>16214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thickBot="1" x14ac:dyDescent="0.25">
      <c r="A7" s="92">
        <v>16250.97</v>
      </c>
      <c r="B7" s="91">
        <f>A7</f>
        <v>16250.97</v>
      </c>
      <c r="C7" s="34">
        <f>B7- B6</f>
        <v>36.969999999999345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52"/>
      <c r="B8" s="53"/>
      <c r="C8" s="53"/>
      <c r="D8" s="53"/>
      <c r="E8" s="53"/>
      <c r="F8" s="53"/>
      <c r="G8" s="53"/>
      <c r="H8" s="53"/>
      <c r="I8" s="53"/>
      <c r="J8" s="54"/>
      <c r="K8" s="55"/>
      <c r="L8" s="55"/>
      <c r="M8" s="55"/>
      <c r="N8" s="55"/>
      <c r="O8" s="56"/>
      <c r="P8" s="53"/>
      <c r="Q8" s="53"/>
      <c r="R8" s="53"/>
      <c r="S8" s="53"/>
      <c r="T8" s="53"/>
      <c r="U8" s="53"/>
      <c r="V8" s="53"/>
      <c r="W8" s="53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52"/>
      <c r="B9" s="53"/>
      <c r="C9" s="53"/>
      <c r="D9" s="53"/>
      <c r="E9" s="53"/>
      <c r="F9" s="53"/>
      <c r="G9" s="53"/>
      <c r="H9" s="53"/>
      <c r="I9" s="53" t="s">
        <v>38</v>
      </c>
      <c r="J9" s="35" t="e">
        <f t="shared" ref="J9:O9" si="0">SUM(J6:J7)</f>
        <v>#DIV/0!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 t="e">
        <f t="shared" si="0"/>
        <v>#DIV/0!</v>
      </c>
      <c r="O9" s="36">
        <f t="shared" si="0"/>
        <v>0</v>
      </c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36" customHeight="1" thickBot="1" x14ac:dyDescent="0.25">
      <c r="A10" s="41"/>
      <c r="B10" s="53"/>
      <c r="C10" s="53"/>
      <c r="D10" s="53"/>
      <c r="E10" s="53"/>
      <c r="F10" s="53"/>
      <c r="G10" s="53"/>
      <c r="H10" s="53"/>
      <c r="I10" s="53"/>
      <c r="J10" s="57"/>
      <c r="K10" s="58"/>
      <c r="L10" s="58"/>
      <c r="M10" s="58"/>
      <c r="N10" s="58"/>
      <c r="O10" s="59"/>
      <c r="P10" s="53"/>
      <c r="Q10" s="53"/>
      <c r="R10" s="53"/>
      <c r="S10" s="53"/>
      <c r="T10" s="53"/>
      <c r="U10" s="53"/>
      <c r="V10" s="53"/>
      <c r="W10" s="53"/>
      <c r="X10" s="60" t="s">
        <v>39</v>
      </c>
      <c r="Y10" s="61"/>
      <c r="Z10" s="62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60" t="s">
        <v>40</v>
      </c>
      <c r="Y11" s="63" t="s">
        <v>41</v>
      </c>
      <c r="Z11" s="63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172" t="s">
        <v>0</v>
      </c>
      <c r="D12" s="172" t="s">
        <v>165</v>
      </c>
      <c r="E12" s="172" t="s">
        <v>164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4" t="s">
        <v>42</v>
      </c>
      <c r="Y12" s="65" t="s">
        <v>43</v>
      </c>
      <c r="Z12" s="65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 t="s">
        <v>199</v>
      </c>
      <c r="C13" s="173">
        <v>1844.8833</v>
      </c>
      <c r="D13" s="173">
        <v>1.25</v>
      </c>
      <c r="E13" s="175">
        <f>ROUND(((C13*D13)/27),0)</f>
        <v>85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44</v>
      </c>
      <c r="Y13" s="65" t="s">
        <v>45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6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46</v>
      </c>
      <c r="Y14" s="65" t="s">
        <v>47</v>
      </c>
      <c r="Z14" s="65" t="s">
        <v>48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49</v>
      </c>
      <c r="Y15" s="65" t="s">
        <v>47</v>
      </c>
      <c r="Z15" s="65" t="s">
        <v>50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7" t="s">
        <v>51</v>
      </c>
      <c r="Y16" s="68" t="s">
        <v>52</v>
      </c>
      <c r="Z16" s="68" t="s">
        <v>53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54</v>
      </c>
      <c r="Y17" s="68" t="s">
        <v>55</v>
      </c>
      <c r="Z17" s="68" t="s">
        <v>56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81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57</v>
      </c>
      <c r="Y18" s="68" t="s">
        <v>58</v>
      </c>
      <c r="Z18" s="68" t="s">
        <v>59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60</v>
      </c>
      <c r="Z19" s="68" t="s">
        <v>61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62</v>
      </c>
      <c r="Z20" s="68" t="s">
        <v>63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thickBot="1" x14ac:dyDescent="0.25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9" t="s">
        <v>57</v>
      </c>
      <c r="Y21" s="70" t="s">
        <v>64</v>
      </c>
      <c r="Z21" s="70" t="s">
        <v>65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1"/>
      <c r="Y22" s="72"/>
      <c r="Z22" s="73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4" t="s">
        <v>66</v>
      </c>
      <c r="Y23" s="75"/>
      <c r="Z23" s="76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67</v>
      </c>
      <c r="Y24" s="39"/>
      <c r="Z24" s="77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/>
      <c r="Y25" s="39" t="s">
        <v>68</v>
      </c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69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70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71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thickBot="1" x14ac:dyDescent="0.25">
      <c r="A29" s="41" t="s">
        <v>72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 t="s">
        <v>73</v>
      </c>
      <c r="Y29" s="78"/>
      <c r="Z29" s="79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J1043"/>
  <sheetViews>
    <sheetView workbookViewId="0">
      <selection activeCell="H6" sqref="H6:H7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88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17217.41</v>
      </c>
      <c r="B6" s="91">
        <f>A6</f>
        <v>17217.41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thickBot="1" x14ac:dyDescent="0.25">
      <c r="A7" s="92">
        <v>17250.96</v>
      </c>
      <c r="B7" s="91">
        <f>A7</f>
        <v>17250.96</v>
      </c>
      <c r="C7" s="34">
        <f>B7- B6</f>
        <v>33.549999999999272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52"/>
      <c r="B8" s="53"/>
      <c r="C8" s="53"/>
      <c r="D8" s="53"/>
      <c r="E8" s="53"/>
      <c r="F8" s="53"/>
      <c r="G8" s="53"/>
      <c r="H8" s="53"/>
      <c r="I8" s="53"/>
      <c r="J8" s="54"/>
      <c r="K8" s="55"/>
      <c r="L8" s="55"/>
      <c r="M8" s="55"/>
      <c r="N8" s="55"/>
      <c r="O8" s="56"/>
      <c r="P8" s="53"/>
      <c r="Q8" s="53"/>
      <c r="R8" s="53"/>
      <c r="S8" s="53"/>
      <c r="T8" s="53"/>
      <c r="U8" s="53"/>
      <c r="V8" s="53"/>
      <c r="W8" s="53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52"/>
      <c r="B9" s="53"/>
      <c r="C9" s="53"/>
      <c r="D9" s="53"/>
      <c r="E9" s="53"/>
      <c r="F9" s="53"/>
      <c r="G9" s="53"/>
      <c r="H9" s="53"/>
      <c r="I9" s="53" t="s">
        <v>38</v>
      </c>
      <c r="J9" s="35" t="e">
        <f t="shared" ref="J9:O9" si="0">SUM(J6:J7)</f>
        <v>#DIV/0!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 t="e">
        <f t="shared" si="0"/>
        <v>#DIV/0!</v>
      </c>
      <c r="O9" s="36">
        <f t="shared" si="0"/>
        <v>0</v>
      </c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36" customHeight="1" thickBot="1" x14ac:dyDescent="0.25">
      <c r="A10" s="41"/>
      <c r="B10" s="53"/>
      <c r="C10" s="53"/>
      <c r="D10" s="53"/>
      <c r="E10" s="53"/>
      <c r="F10" s="53"/>
      <c r="G10" s="53"/>
      <c r="H10" s="53"/>
      <c r="I10" s="53"/>
      <c r="J10" s="57"/>
      <c r="K10" s="58"/>
      <c r="L10" s="58"/>
      <c r="M10" s="58"/>
      <c r="N10" s="58"/>
      <c r="O10" s="59"/>
      <c r="P10" s="53"/>
      <c r="Q10" s="53"/>
      <c r="R10" s="53"/>
      <c r="S10" s="53"/>
      <c r="T10" s="53"/>
      <c r="U10" s="53"/>
      <c r="V10" s="53"/>
      <c r="W10" s="53"/>
      <c r="X10" s="60" t="s">
        <v>39</v>
      </c>
      <c r="Y10" s="61"/>
      <c r="Z10" s="62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60" t="s">
        <v>40</v>
      </c>
      <c r="Y11" s="63" t="s">
        <v>41</v>
      </c>
      <c r="Z11" s="63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172" t="s">
        <v>0</v>
      </c>
      <c r="D12" s="172" t="s">
        <v>165</v>
      </c>
      <c r="E12" s="172" t="s">
        <v>164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4" t="s">
        <v>42</v>
      </c>
      <c r="Y12" s="65" t="s">
        <v>43</v>
      </c>
      <c r="Z12" s="65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 t="s">
        <v>199</v>
      </c>
      <c r="C13" s="173">
        <v>1536.9118000000001</v>
      </c>
      <c r="D13" s="173">
        <v>1.25</v>
      </c>
      <c r="E13" s="175">
        <f>ROUND(((C13*D13)/27),0)</f>
        <v>71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44</v>
      </c>
      <c r="Y13" s="65" t="s">
        <v>45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6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46</v>
      </c>
      <c r="Y14" s="65" t="s">
        <v>47</v>
      </c>
      <c r="Z14" s="65" t="s">
        <v>48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49</v>
      </c>
      <c r="Y15" s="65" t="s">
        <v>47</v>
      </c>
      <c r="Z15" s="65" t="s">
        <v>50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7" t="s">
        <v>51</v>
      </c>
      <c r="Y16" s="68" t="s">
        <v>52</v>
      </c>
      <c r="Z16" s="68" t="s">
        <v>53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54</v>
      </c>
      <c r="Y17" s="68" t="s">
        <v>55</v>
      </c>
      <c r="Z17" s="68" t="s">
        <v>56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81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57</v>
      </c>
      <c r="Y18" s="68" t="s">
        <v>58</v>
      </c>
      <c r="Z18" s="68" t="s">
        <v>59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60</v>
      </c>
      <c r="Z19" s="68" t="s">
        <v>61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62</v>
      </c>
      <c r="Z20" s="68" t="s">
        <v>63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thickBot="1" x14ac:dyDescent="0.25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9" t="s">
        <v>57</v>
      </c>
      <c r="Y21" s="70" t="s">
        <v>64</v>
      </c>
      <c r="Z21" s="70" t="s">
        <v>65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1"/>
      <c r="Y22" s="72"/>
      <c r="Z22" s="73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4" t="s">
        <v>66</v>
      </c>
      <c r="Y23" s="75"/>
      <c r="Z23" s="76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67</v>
      </c>
      <c r="Y24" s="39"/>
      <c r="Z24" s="77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/>
      <c r="Y25" s="39" t="s">
        <v>68</v>
      </c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69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70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71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thickBot="1" x14ac:dyDescent="0.25">
      <c r="A29" s="41" t="s">
        <v>72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 t="s">
        <v>73</v>
      </c>
      <c r="Y29" s="78"/>
      <c r="Z29" s="79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J1050"/>
  <sheetViews>
    <sheetView workbookViewId="0">
      <selection activeCell="H6" sqref="H6:H14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18031.689999999999</v>
      </c>
      <c r="B6" s="34">
        <f>A6</f>
        <v>18031.689999999999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2">
        <v>18050</v>
      </c>
      <c r="B7" s="34">
        <f t="shared" ref="B7:B14" si="0">A7</f>
        <v>18050</v>
      </c>
      <c r="C7" s="34">
        <f t="shared" ref="C7:C14" si="1">B7- B6</f>
        <v>18.31000000000131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 t="shared" ref="J7:J14" si="2">AVERAGE(D6:D7)*(C7) / 27</f>
        <v>#DIV/0!</v>
      </c>
      <c r="K7" s="34">
        <v>0</v>
      </c>
      <c r="L7" s="34">
        <f t="shared" ref="L7:L14" si="3">AVERAGE(F6:F7)*(C7) / 27</f>
        <v>0</v>
      </c>
      <c r="M7" s="34">
        <f t="shared" ref="M7:M14" si="4">AVERAGE(G6:G7)*(C7) / 27</f>
        <v>0</v>
      </c>
      <c r="N7" s="34" t="e">
        <f t="shared" ref="N7:N14" si="5">AVERAGE(H6:H7)*(C7) / 27</f>
        <v>#DIV/0!</v>
      </c>
      <c r="O7" s="36">
        <f t="shared" ref="O7:O14" si="6"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2">
        <f>A7+50</f>
        <v>18100</v>
      </c>
      <c r="B8" s="34">
        <f t="shared" si="0"/>
        <v>18100</v>
      </c>
      <c r="C8" s="34">
        <f t="shared" si="1"/>
        <v>50</v>
      </c>
      <c r="D8" s="35"/>
      <c r="E8" s="34">
        <v>0</v>
      </c>
      <c r="F8" s="34">
        <v>0</v>
      </c>
      <c r="G8" s="34">
        <v>0</v>
      </c>
      <c r="H8" s="34"/>
      <c r="I8" s="36">
        <v>0</v>
      </c>
      <c r="J8" s="34" t="e">
        <f t="shared" si="2"/>
        <v>#DIV/0!</v>
      </c>
      <c r="K8" s="34">
        <v>0</v>
      </c>
      <c r="L8" s="34">
        <f t="shared" si="3"/>
        <v>0</v>
      </c>
      <c r="M8" s="34">
        <f t="shared" si="4"/>
        <v>0</v>
      </c>
      <c r="N8" s="34" t="e">
        <f t="shared" si="5"/>
        <v>#DIV/0!</v>
      </c>
      <c r="O8" s="36">
        <f t="shared" si="6"/>
        <v>0</v>
      </c>
      <c r="P8" s="34" t="e">
        <f>J8* P4 + P7</f>
        <v>#DIV/0!</v>
      </c>
      <c r="Q8" s="34" t="e">
        <f>(L8- (N8* S4)- (M8* U4)- (O8* V4))* Q4+ Q7</f>
        <v>#DIV/0!</v>
      </c>
      <c r="R8" s="34">
        <f>M8* R4 + R7</f>
        <v>0</v>
      </c>
      <c r="S8" s="34" t="e">
        <f>N8* S4 + S7</f>
        <v>#DIV/0!</v>
      </c>
      <c r="T8" s="34">
        <f>O8*T4 + T7</f>
        <v>0</v>
      </c>
      <c r="U8" s="37">
        <f>M8* U4 + U7</f>
        <v>0</v>
      </c>
      <c r="V8" s="37">
        <f>O8*V4 + V7</f>
        <v>0</v>
      </c>
      <c r="W8" s="38" t="e">
        <f>(AVERAGE(D7:D8)*(C8) / 27)-K8 - ((L8- (N8* S4)- (M8* U4)- (O8* V4))* Q4)+ W7</f>
        <v>#DIV/0!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92">
        <f>A8+50</f>
        <v>18150</v>
      </c>
      <c r="B9" s="34">
        <f t="shared" si="0"/>
        <v>18150</v>
      </c>
      <c r="C9" s="34">
        <f t="shared" si="1"/>
        <v>50</v>
      </c>
      <c r="D9" s="35"/>
      <c r="E9" s="34">
        <v>0</v>
      </c>
      <c r="F9" s="34">
        <v>0</v>
      </c>
      <c r="G9" s="34">
        <v>0</v>
      </c>
      <c r="H9" s="34"/>
      <c r="I9" s="36">
        <v>0</v>
      </c>
      <c r="J9" s="34" t="e">
        <f>AVERAGE(D8:D9)*(C9) / 27</f>
        <v>#DIV/0!</v>
      </c>
      <c r="K9" s="34">
        <v>0</v>
      </c>
      <c r="L9" s="34">
        <f>AVERAGE(F8:F9)*(C9) / 27</f>
        <v>0</v>
      </c>
      <c r="M9" s="34">
        <f>AVERAGE(G8:G9)*(C9) / 27</f>
        <v>0</v>
      </c>
      <c r="N9" s="34" t="e">
        <f>AVERAGE(H8:H9)*(C9) / 27</f>
        <v>#DIV/0!</v>
      </c>
      <c r="O9" s="36">
        <f>AVERAGE(I8:I9)*(C9) / 27</f>
        <v>0</v>
      </c>
      <c r="P9" s="34" t="e">
        <f>J9* P4 + P8</f>
        <v>#DIV/0!</v>
      </c>
      <c r="Q9" s="34" t="e">
        <f>(L9- (N9* S4)- (M9* U4)- (O9* V4))* Q4+ Q8</f>
        <v>#DIV/0!</v>
      </c>
      <c r="R9" s="34">
        <f>M9* R4 + R8</f>
        <v>0</v>
      </c>
      <c r="S9" s="34" t="e">
        <f>N9* S4 + S8</f>
        <v>#DIV/0!</v>
      </c>
      <c r="T9" s="34">
        <f>O9*T4 + T8</f>
        <v>0</v>
      </c>
      <c r="U9" s="37">
        <f>M9* U4 + U8</f>
        <v>0</v>
      </c>
      <c r="V9" s="37">
        <f>O9*V4 + V8</f>
        <v>0</v>
      </c>
      <c r="W9" s="38" t="e">
        <f>(AVERAGE(D8:D9)*(C9) / 27)-K9 - ((L9- (N9* S4)- (M9* U4)- (O9* V4))* Q4)+ W8</f>
        <v>#DIV/0!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x14ac:dyDescent="0.2">
      <c r="A10" s="92">
        <f>A9+50</f>
        <v>18200</v>
      </c>
      <c r="B10" s="34">
        <f t="shared" si="0"/>
        <v>18200</v>
      </c>
      <c r="C10" s="34">
        <f t="shared" si="1"/>
        <v>50</v>
      </c>
      <c r="D10" s="35"/>
      <c r="E10" s="34">
        <v>0</v>
      </c>
      <c r="F10" s="34">
        <v>0</v>
      </c>
      <c r="G10" s="34">
        <v>0</v>
      </c>
      <c r="H10" s="34"/>
      <c r="I10" s="36">
        <v>0</v>
      </c>
      <c r="J10" s="34" t="e">
        <f t="shared" si="2"/>
        <v>#DIV/0!</v>
      </c>
      <c r="K10" s="34">
        <v>0</v>
      </c>
      <c r="L10" s="34">
        <f t="shared" si="3"/>
        <v>0</v>
      </c>
      <c r="M10" s="34">
        <f t="shared" si="4"/>
        <v>0</v>
      </c>
      <c r="N10" s="34" t="e">
        <f t="shared" si="5"/>
        <v>#DIV/0!</v>
      </c>
      <c r="O10" s="36">
        <f t="shared" si="6"/>
        <v>0</v>
      </c>
      <c r="P10" s="34" t="e">
        <f>J10* P4 + P9</f>
        <v>#DIV/0!</v>
      </c>
      <c r="Q10" s="34" t="e">
        <f>(L10- (N10* S4)- (M10* U4)- (O10* V4))* Q4+ Q9</f>
        <v>#DIV/0!</v>
      </c>
      <c r="R10" s="34">
        <f>M10* R4 + R9</f>
        <v>0</v>
      </c>
      <c r="S10" s="34" t="e">
        <f>N10* S4 + S9</f>
        <v>#DIV/0!</v>
      </c>
      <c r="T10" s="34">
        <f>O10*T4 + T9</f>
        <v>0</v>
      </c>
      <c r="U10" s="37">
        <f>M10* U4 + U9</f>
        <v>0</v>
      </c>
      <c r="V10" s="37">
        <f>O10*V4 + V9</f>
        <v>0</v>
      </c>
      <c r="W10" s="38" t="e">
        <f>(AVERAGE(D9:D10)*(C10) / 27)-K10 - ((L10- (N10* S4)- (M10* U4)- (O10* V4))* Q4)+ W9</f>
        <v>#DIV/0!</v>
      </c>
      <c r="X10" s="39"/>
      <c r="Y10" s="40"/>
      <c r="Z10" s="40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x14ac:dyDescent="0.2">
      <c r="A11" s="92">
        <v>18225</v>
      </c>
      <c r="B11" s="34">
        <f t="shared" si="0"/>
        <v>18225</v>
      </c>
      <c r="C11" s="34">
        <f t="shared" si="1"/>
        <v>25</v>
      </c>
      <c r="D11" s="35"/>
      <c r="E11" s="34"/>
      <c r="F11" s="34"/>
      <c r="G11" s="34"/>
      <c r="H11" s="34"/>
      <c r="I11" s="36"/>
      <c r="J11" s="34"/>
      <c r="K11" s="34"/>
      <c r="L11" s="34"/>
      <c r="M11" s="34"/>
      <c r="N11" s="34"/>
      <c r="O11" s="36"/>
      <c r="P11" s="34"/>
      <c r="Q11" s="34"/>
      <c r="R11" s="34"/>
      <c r="S11" s="34"/>
      <c r="T11" s="34"/>
      <c r="U11" s="37"/>
      <c r="V11" s="37"/>
      <c r="W11" s="38"/>
      <c r="X11" s="39"/>
      <c r="Y11" s="40"/>
      <c r="Z11" s="40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x14ac:dyDescent="0.2">
      <c r="A12" s="92">
        <f>A10+50</f>
        <v>18250</v>
      </c>
      <c r="B12" s="34">
        <f t="shared" si="0"/>
        <v>18250</v>
      </c>
      <c r="C12" s="34">
        <f t="shared" si="1"/>
        <v>25</v>
      </c>
      <c r="D12" s="35"/>
      <c r="E12" s="34">
        <v>0</v>
      </c>
      <c r="F12" s="34">
        <v>0</v>
      </c>
      <c r="G12" s="34">
        <v>0</v>
      </c>
      <c r="H12" s="34"/>
      <c r="I12" s="36">
        <v>0</v>
      </c>
      <c r="J12" s="34" t="e">
        <f>AVERAGE(D10:D12)*(C12) / 27</f>
        <v>#DIV/0!</v>
      </c>
      <c r="K12" s="34">
        <v>0</v>
      </c>
      <c r="L12" s="34">
        <f>AVERAGE(F10:F12)*(C12) / 27</f>
        <v>0</v>
      </c>
      <c r="M12" s="34">
        <f>AVERAGE(G10:G12)*(C12) / 27</f>
        <v>0</v>
      </c>
      <c r="N12" s="34" t="e">
        <f>AVERAGE(H10:H12)*(C12) / 27</f>
        <v>#DIV/0!</v>
      </c>
      <c r="O12" s="36">
        <f>AVERAGE(I10:I12)*(C12) / 27</f>
        <v>0</v>
      </c>
      <c r="P12" s="34" t="e">
        <f>J12* P4 + P10</f>
        <v>#DIV/0!</v>
      </c>
      <c r="Q12" s="34" t="e">
        <f>(L12- (N12* S4)- (M12* U4)- (O12* V4))* Q4+ Q10</f>
        <v>#DIV/0!</v>
      </c>
      <c r="R12" s="34">
        <f>M12* R4 + R10</f>
        <v>0</v>
      </c>
      <c r="S12" s="34" t="e">
        <f>N12* S4 + S10</f>
        <v>#DIV/0!</v>
      </c>
      <c r="T12" s="34">
        <f>O12*T4 + T10</f>
        <v>0</v>
      </c>
      <c r="U12" s="37">
        <f>M12* U4 + U10</f>
        <v>0</v>
      </c>
      <c r="V12" s="37">
        <f>O12*V4 + V10</f>
        <v>0</v>
      </c>
      <c r="W12" s="38" t="e">
        <f>(AVERAGE(D10:D12)*(C12) / 27)-K12 - ((L12- (N12* S4)- (M12* U4)- (O12* V4))* Q4)+ W10</f>
        <v>#DIV/0!</v>
      </c>
      <c r="X12" s="39"/>
      <c r="Y12" s="40"/>
      <c r="Z12" s="40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x14ac:dyDescent="0.2">
      <c r="A13" s="92">
        <f>A12+50</f>
        <v>18300</v>
      </c>
      <c r="B13" s="34">
        <f t="shared" si="0"/>
        <v>18300</v>
      </c>
      <c r="C13" s="34">
        <f t="shared" si="1"/>
        <v>50</v>
      </c>
      <c r="D13" s="35"/>
      <c r="E13" s="34">
        <v>0</v>
      </c>
      <c r="F13" s="34">
        <v>0</v>
      </c>
      <c r="G13" s="34">
        <v>0</v>
      </c>
      <c r="H13" s="34"/>
      <c r="I13" s="36">
        <v>0</v>
      </c>
      <c r="J13" s="34" t="e">
        <f t="shared" si="2"/>
        <v>#DIV/0!</v>
      </c>
      <c r="K13" s="34">
        <v>0</v>
      </c>
      <c r="L13" s="34">
        <f t="shared" si="3"/>
        <v>0</v>
      </c>
      <c r="M13" s="34">
        <f t="shared" si="4"/>
        <v>0</v>
      </c>
      <c r="N13" s="34" t="e">
        <f t="shared" si="5"/>
        <v>#DIV/0!</v>
      </c>
      <c r="O13" s="36">
        <f t="shared" si="6"/>
        <v>0</v>
      </c>
      <c r="P13" s="34" t="e">
        <f>J13* P4 + P12</f>
        <v>#DIV/0!</v>
      </c>
      <c r="Q13" s="34" t="e">
        <f>(L13- (N13* S4)- (M13* U4)- (O13* V4))* Q4+ Q12</f>
        <v>#DIV/0!</v>
      </c>
      <c r="R13" s="34">
        <f>M13* R4 + R12</f>
        <v>0</v>
      </c>
      <c r="S13" s="34" t="e">
        <f>N13* S4 + S12</f>
        <v>#DIV/0!</v>
      </c>
      <c r="T13" s="34">
        <f>O13*T4 + T12</f>
        <v>0</v>
      </c>
      <c r="U13" s="37">
        <f>M13* U4 + U12</f>
        <v>0</v>
      </c>
      <c r="V13" s="37">
        <f>O13*V4 + V12</f>
        <v>0</v>
      </c>
      <c r="W13" s="38" t="e">
        <f>(AVERAGE(D12:D13)*(C13) / 27)-K13 - ((L13- (N13* S4)- (M13* U4)- (O13* V4))* Q4)+ W12</f>
        <v>#DIV/0!</v>
      </c>
      <c r="X13" s="39"/>
      <c r="Y13" s="40"/>
      <c r="Z13" s="40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13.5" thickBot="1" x14ac:dyDescent="0.25">
      <c r="A14" s="92">
        <v>18351</v>
      </c>
      <c r="B14" s="34">
        <f t="shared" si="0"/>
        <v>18351</v>
      </c>
      <c r="C14" s="34">
        <f t="shared" si="1"/>
        <v>51</v>
      </c>
      <c r="D14" s="35"/>
      <c r="E14" s="34">
        <v>0</v>
      </c>
      <c r="F14" s="34">
        <v>0</v>
      </c>
      <c r="G14" s="34">
        <v>0</v>
      </c>
      <c r="H14" s="34"/>
      <c r="I14" s="36">
        <v>0</v>
      </c>
      <c r="J14" s="34" t="e">
        <f t="shared" si="2"/>
        <v>#DIV/0!</v>
      </c>
      <c r="K14" s="34">
        <v>0</v>
      </c>
      <c r="L14" s="34">
        <f t="shared" si="3"/>
        <v>0</v>
      </c>
      <c r="M14" s="34">
        <f t="shared" si="4"/>
        <v>0</v>
      </c>
      <c r="N14" s="34" t="e">
        <f t="shared" si="5"/>
        <v>#DIV/0!</v>
      </c>
      <c r="O14" s="36">
        <f t="shared" si="6"/>
        <v>0</v>
      </c>
      <c r="P14" s="34" t="e">
        <f>J14* P4 + P13</f>
        <v>#DIV/0!</v>
      </c>
      <c r="Q14" s="34" t="e">
        <f>(L14- (N14* S4)- (M14* U4)- (O14* V4))* Q4+ Q13</f>
        <v>#DIV/0!</v>
      </c>
      <c r="R14" s="34">
        <f>M14* R4 + R13</f>
        <v>0</v>
      </c>
      <c r="S14" s="34" t="e">
        <f>N14* S4 + S13</f>
        <v>#DIV/0!</v>
      </c>
      <c r="T14" s="34">
        <f>O14*T4 + T13</f>
        <v>0</v>
      </c>
      <c r="U14" s="37">
        <f>M14* U4 + U13</f>
        <v>0</v>
      </c>
      <c r="V14" s="37">
        <f>O14*V4 + V13</f>
        <v>0</v>
      </c>
      <c r="W14" s="38" t="e">
        <f>(AVERAGE(D13:D14)*(C14) / 27)-K14 - ((L14- (N14* S4)- (M14* U4)- (O14* V4))* Q4)+ W13</f>
        <v>#DIV/0!</v>
      </c>
      <c r="X14" s="39"/>
      <c r="Y14" s="40"/>
      <c r="Z14" s="40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x14ac:dyDescent="0.2">
      <c r="A15" s="52"/>
      <c r="B15" s="53"/>
      <c r="C15" s="53"/>
      <c r="D15" s="53"/>
      <c r="E15" s="53"/>
      <c r="F15" s="53"/>
      <c r="G15" s="53"/>
      <c r="H15" s="53"/>
      <c r="I15" s="53"/>
      <c r="J15" s="54"/>
      <c r="K15" s="55"/>
      <c r="L15" s="55"/>
      <c r="M15" s="55"/>
      <c r="N15" s="55"/>
      <c r="O15" s="56"/>
      <c r="P15" s="53"/>
      <c r="Q15" s="53"/>
      <c r="R15" s="53"/>
      <c r="S15" s="53"/>
      <c r="T15" s="53"/>
      <c r="U15" s="53"/>
      <c r="V15" s="53"/>
      <c r="W15" s="53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13.5" thickBot="1" x14ac:dyDescent="0.25">
      <c r="A16" s="52"/>
      <c r="B16" s="53"/>
      <c r="C16" s="53"/>
      <c r="D16" s="53"/>
      <c r="E16" s="53"/>
      <c r="F16" s="53"/>
      <c r="G16" s="53"/>
      <c r="H16" s="53"/>
      <c r="I16" s="53" t="s">
        <v>38</v>
      </c>
      <c r="J16" s="35" t="e">
        <f t="shared" ref="J16:O16" si="7">SUM(J6:J14)</f>
        <v>#DIV/0!</v>
      </c>
      <c r="K16" s="34">
        <f t="shared" si="7"/>
        <v>0</v>
      </c>
      <c r="L16" s="34">
        <f t="shared" si="7"/>
        <v>0</v>
      </c>
      <c r="M16" s="34">
        <f t="shared" si="7"/>
        <v>0</v>
      </c>
      <c r="N16" s="34" t="e">
        <f t="shared" si="7"/>
        <v>#DIV/0!</v>
      </c>
      <c r="O16" s="36">
        <f t="shared" si="7"/>
        <v>0</v>
      </c>
      <c r="P16" s="53"/>
      <c r="Q16" s="53"/>
      <c r="R16" s="53"/>
      <c r="S16" s="53"/>
      <c r="T16" s="53"/>
      <c r="U16" s="53"/>
      <c r="V16" s="53"/>
      <c r="W16" s="53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thickBot="1" x14ac:dyDescent="0.25">
      <c r="A17" s="41"/>
      <c r="B17" s="53"/>
      <c r="C17" s="53"/>
      <c r="D17" s="53"/>
      <c r="E17" s="53"/>
      <c r="F17" s="53"/>
      <c r="G17" s="53"/>
      <c r="H17" s="53"/>
      <c r="I17" s="53"/>
      <c r="J17" s="57"/>
      <c r="K17" s="58"/>
      <c r="L17" s="58"/>
      <c r="M17" s="58"/>
      <c r="N17" s="58"/>
      <c r="O17" s="59"/>
      <c r="P17" s="53"/>
      <c r="Q17" s="53"/>
      <c r="R17" s="53"/>
      <c r="S17" s="53"/>
      <c r="T17" s="53"/>
      <c r="U17" s="53"/>
      <c r="V17" s="53"/>
      <c r="W17" s="53"/>
      <c r="X17" s="60" t="s">
        <v>39</v>
      </c>
      <c r="Y17" s="61"/>
      <c r="Z17" s="62"/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36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0" t="s">
        <v>40</v>
      </c>
      <c r="Y18" s="63" t="s">
        <v>41</v>
      </c>
      <c r="Z18" s="63"/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36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4" t="s">
        <v>42</v>
      </c>
      <c r="Y19" s="65" t="s">
        <v>43</v>
      </c>
      <c r="Z19" s="65"/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36" customHeight="1" x14ac:dyDescent="0.2">
      <c r="A20" s="41"/>
      <c r="B20" s="41"/>
      <c r="C20" s="172" t="s">
        <v>0</v>
      </c>
      <c r="D20" s="172" t="s">
        <v>165</v>
      </c>
      <c r="E20" s="172" t="s">
        <v>164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4" t="s">
        <v>44</v>
      </c>
      <c r="Y20" s="65" t="s">
        <v>45</v>
      </c>
      <c r="Z20" s="65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36" customHeight="1" x14ac:dyDescent="0.2">
      <c r="A21" s="41" t="s">
        <v>199</v>
      </c>
      <c r="B21" s="41"/>
      <c r="C21" s="173">
        <f>SUM(C23:C25)</f>
        <v>11829.380000000001</v>
      </c>
      <c r="D21" s="173" t="s">
        <v>172</v>
      </c>
      <c r="E21" s="175" t="e">
        <f>ROUND(((C21*D21)/27),0)</f>
        <v>#VALUE!</v>
      </c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4" t="s">
        <v>46</v>
      </c>
      <c r="Y21" s="65" t="s">
        <v>47</v>
      </c>
      <c r="Z21" s="65" t="s">
        <v>48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36" customHeight="1" x14ac:dyDescent="0.2">
      <c r="A22" s="41"/>
      <c r="B22" s="41"/>
      <c r="C22" s="41"/>
      <c r="D22" s="41"/>
      <c r="E22" s="177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64" t="s">
        <v>49</v>
      </c>
      <c r="Y22" s="65" t="s">
        <v>47</v>
      </c>
      <c r="Z22" s="65" t="s">
        <v>50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x14ac:dyDescent="0.2">
      <c r="A23" s="41" t="s">
        <v>166</v>
      </c>
      <c r="B23" s="41" t="s">
        <v>168</v>
      </c>
      <c r="C23" s="176">
        <v>3054.8038000000001</v>
      </c>
      <c r="D23" s="176">
        <v>1.25</v>
      </c>
      <c r="E23" s="175">
        <f>ROUND(((C23*D23)/27),0)</f>
        <v>141</v>
      </c>
      <c r="F23" s="66" t="s">
        <v>167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67" t="s">
        <v>51</v>
      </c>
      <c r="Y23" s="68" t="s">
        <v>52</v>
      </c>
      <c r="Z23" s="68" t="s">
        <v>53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 t="s">
        <v>168</v>
      </c>
      <c r="B24" s="41" t="s">
        <v>169</v>
      </c>
      <c r="C24" s="176">
        <v>5940.0297</v>
      </c>
      <c r="D24" s="176">
        <f>(1.75+1.25)/2</f>
        <v>1.5</v>
      </c>
      <c r="E24" s="175">
        <f>ROUND(((C24*D24)/27),0)</f>
        <v>330</v>
      </c>
      <c r="F24" s="66" t="s">
        <v>167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7" t="s">
        <v>54</v>
      </c>
      <c r="Y24" s="68" t="s">
        <v>55</v>
      </c>
      <c r="Z24" s="68" t="s">
        <v>56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81" customHeight="1" x14ac:dyDescent="0.2">
      <c r="A25" s="41" t="s">
        <v>171</v>
      </c>
      <c r="B25" s="41" t="s">
        <v>169</v>
      </c>
      <c r="C25" s="176">
        <v>2834.5464999999999</v>
      </c>
      <c r="D25" s="176">
        <f>(1.75+1.25)/2</f>
        <v>1.5</v>
      </c>
      <c r="E25" s="175">
        <f>ROUND(((C25*D25)/27),0)</f>
        <v>157</v>
      </c>
      <c r="F25" s="66" t="s">
        <v>170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7" t="s">
        <v>57</v>
      </c>
      <c r="Y25" s="68" t="s">
        <v>58</v>
      </c>
      <c r="Z25" s="68" t="s">
        <v>59</v>
      </c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81" customHeight="1" x14ac:dyDescent="0.2">
      <c r="A26" s="41"/>
      <c r="B26" s="41"/>
      <c r="C26" s="41"/>
      <c r="D26" s="41"/>
      <c r="E26" s="41"/>
      <c r="F26" s="6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7" t="s">
        <v>57</v>
      </c>
      <c r="Y26" s="68" t="s">
        <v>60</v>
      </c>
      <c r="Z26" s="68" t="s">
        <v>61</v>
      </c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81" customHeight="1" x14ac:dyDescent="0.2">
      <c r="A27" s="41"/>
      <c r="B27" s="41"/>
      <c r="C27" s="41"/>
      <c r="D27" s="41"/>
      <c r="E27" s="41"/>
      <c r="F27" s="6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7" t="s">
        <v>57</v>
      </c>
      <c r="Y27" s="68" t="s">
        <v>62</v>
      </c>
      <c r="Z27" s="68" t="s">
        <v>63</v>
      </c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81" customHeight="1" thickBot="1" x14ac:dyDescent="0.25">
      <c r="A28" s="41"/>
      <c r="B28" s="41"/>
      <c r="C28" s="41"/>
      <c r="D28" s="41"/>
      <c r="E28" s="41"/>
      <c r="F28" s="66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9" t="s">
        <v>57</v>
      </c>
      <c r="Y28" s="70" t="s">
        <v>64</v>
      </c>
      <c r="Z28" s="70" t="s">
        <v>65</v>
      </c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81" customHeight="1" thickBot="1" x14ac:dyDescent="0.25">
      <c r="A29" s="41"/>
      <c r="B29" s="41"/>
      <c r="C29" s="41"/>
      <c r="D29" s="41"/>
      <c r="E29" s="41"/>
      <c r="F29" s="66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/>
      <c r="Y29" s="72"/>
      <c r="Z29" s="73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36" customHeight="1" thickBot="1" x14ac:dyDescent="0.25">
      <c r="A30" s="41"/>
      <c r="B30" s="41"/>
      <c r="C30" s="41"/>
      <c r="D30" s="41"/>
      <c r="E30" s="41"/>
      <c r="F30" s="66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74" t="s">
        <v>66</v>
      </c>
      <c r="Y30" s="75"/>
      <c r="Z30" s="76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36" customHeight="1" x14ac:dyDescent="0.2">
      <c r="A31" s="41"/>
      <c r="B31" s="41"/>
      <c r="C31" s="41"/>
      <c r="D31" s="41"/>
      <c r="E31" s="41"/>
      <c r="F31" s="66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64" t="s">
        <v>67</v>
      </c>
      <c r="Y31" s="39"/>
      <c r="Z31" s="77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ht="36" customHeight="1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64"/>
      <c r="Y32" s="39" t="s">
        <v>68</v>
      </c>
      <c r="Z32" s="77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ht="36" customHeight="1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64"/>
      <c r="Y33" s="39" t="s">
        <v>69</v>
      </c>
      <c r="Z33" s="77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ht="36" customHeight="1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64" t="s">
        <v>70</v>
      </c>
      <c r="Y34" s="39"/>
      <c r="Z34" s="77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ht="36" customHeight="1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64" t="s">
        <v>71</v>
      </c>
      <c r="Y35" s="39"/>
      <c r="Z35" s="77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ht="36" customHeight="1" thickBot="1" x14ac:dyDescent="0.25">
      <c r="A36" s="41" t="s">
        <v>72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71" t="s">
        <v>73</v>
      </c>
      <c r="Y36" s="78"/>
      <c r="Z36" s="79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  <row r="1047" spans="1:36" x14ac:dyDescent="0.2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</row>
    <row r="1048" spans="1:36" x14ac:dyDescent="0.2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</row>
    <row r="1049" spans="1:36" x14ac:dyDescent="0.2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</row>
    <row r="1050" spans="1:36" x14ac:dyDescent="0.2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J1045"/>
  <sheetViews>
    <sheetView workbookViewId="0">
      <selection activeCell="H6" sqref="H6:H9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18449</v>
      </c>
      <c r="B6" s="34">
        <f>A6</f>
        <v>18449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2">
        <v>18450</v>
      </c>
      <c r="B7" s="34">
        <f>A7</f>
        <v>18450</v>
      </c>
      <c r="C7" s="34">
        <f>B7- B6</f>
        <v>1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2">
        <v>18500</v>
      </c>
      <c r="B8" s="34">
        <f>A8</f>
        <v>18500</v>
      </c>
      <c r="C8" s="34">
        <f>B8- B7</f>
        <v>50</v>
      </c>
      <c r="D8" s="35"/>
      <c r="E8" s="34">
        <v>0</v>
      </c>
      <c r="F8" s="34">
        <v>0</v>
      </c>
      <c r="G8" s="34">
        <v>0</v>
      </c>
      <c r="H8" s="34"/>
      <c r="I8" s="36">
        <v>0</v>
      </c>
      <c r="J8" s="34" t="e">
        <f>AVERAGE(D7:D8)*(C8) / 27</f>
        <v>#DIV/0!</v>
      </c>
      <c r="K8" s="34">
        <v>0</v>
      </c>
      <c r="L8" s="34">
        <f>AVERAGE(F7:F8)*(C8) / 27</f>
        <v>0</v>
      </c>
      <c r="M8" s="34">
        <f>AVERAGE(G7:G8)*(C8) / 27</f>
        <v>0</v>
      </c>
      <c r="N8" s="34" t="e">
        <f>AVERAGE(H7:H8)*(C8) / 27</f>
        <v>#DIV/0!</v>
      </c>
      <c r="O8" s="36">
        <f>AVERAGE(I7:I8)*(C8) / 27</f>
        <v>0</v>
      </c>
      <c r="P8" s="34" t="e">
        <f>J8* P4 + P7</f>
        <v>#DIV/0!</v>
      </c>
      <c r="Q8" s="34" t="e">
        <f>(L8- (N8* S4)- (M8* U4)- (O8* V4))* Q4+ Q7</f>
        <v>#DIV/0!</v>
      </c>
      <c r="R8" s="34">
        <f>M8* R4 + R7</f>
        <v>0</v>
      </c>
      <c r="S8" s="34" t="e">
        <f>N8* S4 + S7</f>
        <v>#DIV/0!</v>
      </c>
      <c r="T8" s="34">
        <f>O8*T4 + T7</f>
        <v>0</v>
      </c>
      <c r="U8" s="37">
        <f>M8* U4 + U7</f>
        <v>0</v>
      </c>
      <c r="V8" s="37">
        <f>O8*V4 + V7</f>
        <v>0</v>
      </c>
      <c r="W8" s="38" t="e">
        <f>(AVERAGE(D7:D8)*(C8) / 27)-K8 - ((L8- (N8* S4)- (M8* U4)- (O8* V4))* Q4)+ W7</f>
        <v>#DIV/0!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92">
        <v>18525</v>
      </c>
      <c r="B9" s="34">
        <f>A9</f>
        <v>18525</v>
      </c>
      <c r="C9" s="34">
        <f>B9- B8</f>
        <v>25</v>
      </c>
      <c r="D9" s="35"/>
      <c r="E9" s="34">
        <v>0</v>
      </c>
      <c r="F9" s="34">
        <v>0</v>
      </c>
      <c r="G9" s="34">
        <v>0</v>
      </c>
      <c r="H9" s="34"/>
      <c r="I9" s="36">
        <v>0</v>
      </c>
      <c r="J9" s="34" t="e">
        <f>AVERAGE(D8:D9)*(C9) / 27</f>
        <v>#DIV/0!</v>
      </c>
      <c r="K9" s="34">
        <v>0</v>
      </c>
      <c r="L9" s="34">
        <f>AVERAGE(F8:F9)*(C9) / 27</f>
        <v>0</v>
      </c>
      <c r="M9" s="34">
        <f>AVERAGE(G8:G9)*(C9) / 27</f>
        <v>0</v>
      </c>
      <c r="N9" s="34" t="e">
        <f>AVERAGE(H8:H9)*(C9) / 27</f>
        <v>#DIV/0!</v>
      </c>
      <c r="O9" s="36">
        <f>AVERAGE(I8:I9)*(C9) / 27</f>
        <v>0</v>
      </c>
      <c r="P9" s="34" t="e">
        <f>J9* P4 + P8</f>
        <v>#DIV/0!</v>
      </c>
      <c r="Q9" s="34" t="e">
        <f>(L9- (N9* S4)- (M9* U4)- (O9* V4))* Q4+ Q8</f>
        <v>#DIV/0!</v>
      </c>
      <c r="R9" s="34">
        <f>M9* R4 + R8</f>
        <v>0</v>
      </c>
      <c r="S9" s="34" t="e">
        <f>N9* S4 + S8</f>
        <v>#DIV/0!</v>
      </c>
      <c r="T9" s="34">
        <f>O9*T4 + T8</f>
        <v>0</v>
      </c>
      <c r="U9" s="37">
        <f>M9* U4 + U8</f>
        <v>0</v>
      </c>
      <c r="V9" s="37">
        <f>O9*V4 + V8</f>
        <v>0</v>
      </c>
      <c r="W9" s="38" t="e">
        <f>(AVERAGE(D8:D9)*(C9) / 27)-K9 - ((L9- (N9* S4)- (M9* U4)- (O9* V4))* Q4)+ W8</f>
        <v>#DIV/0!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x14ac:dyDescent="0.2">
      <c r="A10" s="52"/>
      <c r="B10" s="53"/>
      <c r="C10" s="53"/>
      <c r="D10" s="53"/>
      <c r="E10" s="53"/>
      <c r="F10" s="53"/>
      <c r="G10" s="53"/>
      <c r="H10" s="53"/>
      <c r="I10" s="53"/>
      <c r="J10" s="54"/>
      <c r="K10" s="55"/>
      <c r="L10" s="55"/>
      <c r="M10" s="55"/>
      <c r="N10" s="55"/>
      <c r="O10" s="56"/>
      <c r="P10" s="53"/>
      <c r="Q10" s="53"/>
      <c r="R10" s="53"/>
      <c r="S10" s="53"/>
      <c r="T10" s="53"/>
      <c r="U10" s="53"/>
      <c r="V10" s="53"/>
      <c r="W10" s="53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13.5" thickBot="1" x14ac:dyDescent="0.25">
      <c r="A11" s="52"/>
      <c r="B11" s="53"/>
      <c r="C11" s="53"/>
      <c r="D11" s="53"/>
      <c r="E11" s="53"/>
      <c r="F11" s="53"/>
      <c r="G11" s="53"/>
      <c r="H11" s="53"/>
      <c r="I11" s="53" t="s">
        <v>38</v>
      </c>
      <c r="J11" s="35" t="e">
        <f t="shared" ref="J11:O11" si="0">SUM(J6:J9)</f>
        <v>#DIV/0!</v>
      </c>
      <c r="K11" s="34">
        <f t="shared" si="0"/>
        <v>0</v>
      </c>
      <c r="L11" s="34">
        <f t="shared" si="0"/>
        <v>0</v>
      </c>
      <c r="M11" s="34">
        <f t="shared" si="0"/>
        <v>0</v>
      </c>
      <c r="N11" s="34" t="e">
        <f t="shared" si="0"/>
        <v>#DIV/0!</v>
      </c>
      <c r="O11" s="36">
        <f t="shared" si="0"/>
        <v>0</v>
      </c>
      <c r="P11" s="53"/>
      <c r="Q11" s="53"/>
      <c r="R11" s="53"/>
      <c r="S11" s="53"/>
      <c r="T11" s="53"/>
      <c r="U11" s="53"/>
      <c r="V11" s="53"/>
      <c r="W11" s="53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thickBot="1" x14ac:dyDescent="0.25">
      <c r="A12" s="41"/>
      <c r="B12" s="53"/>
      <c r="C12" s="53"/>
      <c r="D12" s="53"/>
      <c r="E12" s="53"/>
      <c r="F12" s="53"/>
      <c r="G12" s="53"/>
      <c r="H12" s="53"/>
      <c r="I12" s="53"/>
      <c r="J12" s="57"/>
      <c r="K12" s="58"/>
      <c r="L12" s="58"/>
      <c r="M12" s="58"/>
      <c r="N12" s="58"/>
      <c r="O12" s="59"/>
      <c r="P12" s="53"/>
      <c r="Q12" s="53"/>
      <c r="R12" s="53"/>
      <c r="S12" s="53"/>
      <c r="T12" s="53"/>
      <c r="U12" s="53"/>
      <c r="V12" s="53"/>
      <c r="W12" s="53"/>
      <c r="X12" s="60" t="s">
        <v>39</v>
      </c>
      <c r="Y12" s="61"/>
      <c r="Z12" s="62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0" t="s">
        <v>40</v>
      </c>
      <c r="Y13" s="63" t="s">
        <v>41</v>
      </c>
      <c r="Z13" s="63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42</v>
      </c>
      <c r="Y14" s="65" t="s">
        <v>43</v>
      </c>
      <c r="Z14" s="65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172" t="s">
        <v>0</v>
      </c>
      <c r="D15" s="172" t="s">
        <v>165</v>
      </c>
      <c r="E15" s="172" t="s">
        <v>164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44</v>
      </c>
      <c r="Y15" s="65" t="s">
        <v>45</v>
      </c>
      <c r="Z15" s="65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 t="s">
        <v>200</v>
      </c>
      <c r="C16" s="173">
        <v>6002.9664000000002</v>
      </c>
      <c r="D16" s="173">
        <v>1.25</v>
      </c>
      <c r="E16" s="174">
        <f>(C16*D16)/27</f>
        <v>277.91511111111112</v>
      </c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4" t="s">
        <v>46</v>
      </c>
      <c r="Y16" s="65" t="s">
        <v>47</v>
      </c>
      <c r="Z16" s="65" t="s">
        <v>48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4" t="s">
        <v>49</v>
      </c>
      <c r="Y17" s="65" t="s">
        <v>47</v>
      </c>
      <c r="Z17" s="65" t="s">
        <v>50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36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51</v>
      </c>
      <c r="Y18" s="68" t="s">
        <v>52</v>
      </c>
      <c r="Z18" s="68" t="s">
        <v>53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36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54</v>
      </c>
      <c r="Y19" s="68" t="s">
        <v>55</v>
      </c>
      <c r="Z19" s="68" t="s">
        <v>56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58</v>
      </c>
      <c r="Z20" s="68" t="s">
        <v>59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x14ac:dyDescent="0.2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7" t="s">
        <v>57</v>
      </c>
      <c r="Y21" s="68" t="s">
        <v>60</v>
      </c>
      <c r="Z21" s="68" t="s">
        <v>61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x14ac:dyDescent="0.2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67" t="s">
        <v>57</v>
      </c>
      <c r="Y22" s="68" t="s">
        <v>62</v>
      </c>
      <c r="Z22" s="68" t="s">
        <v>63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81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69" t="s">
        <v>57</v>
      </c>
      <c r="Y23" s="70" t="s">
        <v>64</v>
      </c>
      <c r="Z23" s="70" t="s">
        <v>65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81" customHeight="1" thickBot="1" x14ac:dyDescent="0.25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71"/>
      <c r="Y24" s="72"/>
      <c r="Z24" s="73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thickBot="1" x14ac:dyDescent="0.25">
      <c r="A25" s="41"/>
      <c r="B25" s="41"/>
      <c r="C25" s="41"/>
      <c r="D25" s="41"/>
      <c r="E25" s="41"/>
      <c r="F25" s="66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74" t="s">
        <v>66</v>
      </c>
      <c r="Y25" s="75"/>
      <c r="Z25" s="76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6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 t="s">
        <v>67</v>
      </c>
      <c r="Y26" s="39"/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/>
      <c r="Y27" s="39" t="s">
        <v>68</v>
      </c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/>
      <c r="Y28" s="39" t="s">
        <v>69</v>
      </c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64" t="s">
        <v>70</v>
      </c>
      <c r="Y29" s="39"/>
      <c r="Z29" s="77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36" customHeight="1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64" t="s">
        <v>71</v>
      </c>
      <c r="Y30" s="39"/>
      <c r="Z30" s="77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36" customHeight="1" thickBot="1" x14ac:dyDescent="0.25">
      <c r="A31" s="41" t="s">
        <v>72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71" t="s">
        <v>73</v>
      </c>
      <c r="Y31" s="78"/>
      <c r="Z31" s="79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J1044"/>
  <sheetViews>
    <sheetView workbookViewId="0">
      <selection activeCell="H6" sqref="H6:H8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19039</v>
      </c>
      <c r="B6" s="34">
        <f>A6</f>
        <v>19039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2">
        <v>19050</v>
      </c>
      <c r="B7" s="34">
        <f>A7</f>
        <v>19050</v>
      </c>
      <c r="C7" s="34">
        <f>B7- B6</f>
        <v>11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ht="13.5" thickBot="1" x14ac:dyDescent="0.25">
      <c r="A8" s="92">
        <v>19075</v>
      </c>
      <c r="B8" s="34">
        <f>A8</f>
        <v>19075</v>
      </c>
      <c r="C8" s="34">
        <f>B8- B7</f>
        <v>25</v>
      </c>
      <c r="D8" s="35"/>
      <c r="E8" s="34">
        <v>0</v>
      </c>
      <c r="F8" s="34">
        <v>0</v>
      </c>
      <c r="G8" s="34">
        <v>0</v>
      </c>
      <c r="H8" s="34"/>
      <c r="I8" s="36">
        <v>0</v>
      </c>
      <c r="J8" s="34" t="e">
        <f>AVERAGE(D7:D8)*(C8) / 27</f>
        <v>#DIV/0!</v>
      </c>
      <c r="K8" s="34">
        <v>0</v>
      </c>
      <c r="L8" s="34">
        <f>AVERAGE(F7:F8)*(C8) / 27</f>
        <v>0</v>
      </c>
      <c r="M8" s="34">
        <f>AVERAGE(G7:G8)*(C8) / 27</f>
        <v>0</v>
      </c>
      <c r="N8" s="34" t="e">
        <f>AVERAGE(H7:H8)*(C8) / 27</f>
        <v>#DIV/0!</v>
      </c>
      <c r="O8" s="36">
        <f>AVERAGE(I7:I8)*(C8) / 27</f>
        <v>0</v>
      </c>
      <c r="P8" s="34" t="e">
        <f>J8* P4 + P7</f>
        <v>#DIV/0!</v>
      </c>
      <c r="Q8" s="34" t="e">
        <f>(L8- (N8* S4)- (M8* U4)- (O8* V4))* Q4+ Q7</f>
        <v>#DIV/0!</v>
      </c>
      <c r="R8" s="34">
        <f>M8* R4 + R7</f>
        <v>0</v>
      </c>
      <c r="S8" s="34" t="e">
        <f>N8* S4 + S7</f>
        <v>#DIV/0!</v>
      </c>
      <c r="T8" s="34">
        <f>O8*T4 + T7</f>
        <v>0</v>
      </c>
      <c r="U8" s="37">
        <f>M8* U4 + U7</f>
        <v>0</v>
      </c>
      <c r="V8" s="37">
        <f>O8*V4 + V7</f>
        <v>0</v>
      </c>
      <c r="W8" s="38" t="e">
        <f>(AVERAGE(D7:D8)*(C8) / 27)-K8 - ((L8- (N8* S4)- (M8* U4)- (O8* V4))* Q4)+ W7</f>
        <v>#DIV/0!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52"/>
      <c r="B9" s="53"/>
      <c r="C9" s="53"/>
      <c r="D9" s="53"/>
      <c r="E9" s="53"/>
      <c r="F9" s="53"/>
      <c r="G9" s="53"/>
      <c r="H9" s="53"/>
      <c r="I9" s="53"/>
      <c r="J9" s="54"/>
      <c r="K9" s="55"/>
      <c r="L9" s="55"/>
      <c r="M9" s="55"/>
      <c r="N9" s="55"/>
      <c r="O9" s="56"/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13.5" thickBot="1" x14ac:dyDescent="0.25">
      <c r="A10" s="52"/>
      <c r="B10" s="53"/>
      <c r="C10" s="53"/>
      <c r="D10" s="53"/>
      <c r="E10" s="53"/>
      <c r="F10" s="53"/>
      <c r="G10" s="53"/>
      <c r="H10" s="53"/>
      <c r="I10" s="53" t="s">
        <v>38</v>
      </c>
      <c r="J10" s="35" t="e">
        <f t="shared" ref="J10:O10" si="0">SUM(J6:J8)</f>
        <v>#DIV/0!</v>
      </c>
      <c r="K10" s="34">
        <f t="shared" si="0"/>
        <v>0</v>
      </c>
      <c r="L10" s="34">
        <f t="shared" si="0"/>
        <v>0</v>
      </c>
      <c r="M10" s="34">
        <f t="shared" si="0"/>
        <v>0</v>
      </c>
      <c r="N10" s="34" t="e">
        <f t="shared" si="0"/>
        <v>#DIV/0!</v>
      </c>
      <c r="O10" s="36">
        <f t="shared" si="0"/>
        <v>0</v>
      </c>
      <c r="P10" s="53"/>
      <c r="Q10" s="53"/>
      <c r="R10" s="53"/>
      <c r="S10" s="53"/>
      <c r="T10" s="53"/>
      <c r="U10" s="53"/>
      <c r="V10" s="53"/>
      <c r="W10" s="53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thickBot="1" x14ac:dyDescent="0.25">
      <c r="A11" s="41"/>
      <c r="B11" s="53"/>
      <c r="C11" s="53"/>
      <c r="D11" s="53"/>
      <c r="E11" s="53"/>
      <c r="F11" s="53"/>
      <c r="G11" s="53"/>
      <c r="H11" s="53"/>
      <c r="I11" s="53"/>
      <c r="J11" s="57"/>
      <c r="K11" s="58"/>
      <c r="L11" s="58"/>
      <c r="M11" s="58"/>
      <c r="N11" s="58"/>
      <c r="O11" s="59"/>
      <c r="P11" s="53"/>
      <c r="Q11" s="53"/>
      <c r="R11" s="53"/>
      <c r="S11" s="53"/>
      <c r="T11" s="53"/>
      <c r="U11" s="53"/>
      <c r="V11" s="53"/>
      <c r="W11" s="53"/>
      <c r="X11" s="60" t="s">
        <v>39</v>
      </c>
      <c r="Y11" s="61"/>
      <c r="Z11" s="62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0" t="s">
        <v>40</v>
      </c>
      <c r="Y12" s="63" t="s">
        <v>41</v>
      </c>
      <c r="Z12" s="63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/>
      <c r="C13" s="172" t="s">
        <v>0</v>
      </c>
      <c r="D13" s="172" t="s">
        <v>165</v>
      </c>
      <c r="E13" s="172" t="s">
        <v>164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42</v>
      </c>
      <c r="Y13" s="65" t="s">
        <v>43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 t="s">
        <v>200</v>
      </c>
      <c r="C14" s="173">
        <v>1741.1194</v>
      </c>
      <c r="D14" s="173">
        <v>1.25</v>
      </c>
      <c r="E14" s="174">
        <f>(C14*D14)/27</f>
        <v>80.607379629629634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44</v>
      </c>
      <c r="Y14" s="65" t="s">
        <v>45</v>
      </c>
      <c r="Z14" s="65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46</v>
      </c>
      <c r="Y15" s="65" t="s">
        <v>47</v>
      </c>
      <c r="Z15" s="65" t="s">
        <v>48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4" t="s">
        <v>49</v>
      </c>
      <c r="Y16" s="65" t="s">
        <v>47</v>
      </c>
      <c r="Z16" s="65" t="s">
        <v>50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51</v>
      </c>
      <c r="Y17" s="68" t="s">
        <v>52</v>
      </c>
      <c r="Z17" s="68" t="s">
        <v>53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36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54</v>
      </c>
      <c r="Y18" s="68" t="s">
        <v>55</v>
      </c>
      <c r="Z18" s="68" t="s">
        <v>56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58</v>
      </c>
      <c r="Z19" s="68" t="s">
        <v>59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60</v>
      </c>
      <c r="Z20" s="68" t="s">
        <v>61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x14ac:dyDescent="0.2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7" t="s">
        <v>57</v>
      </c>
      <c r="Y21" s="68" t="s">
        <v>62</v>
      </c>
      <c r="Z21" s="68" t="s">
        <v>63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69" t="s">
        <v>57</v>
      </c>
      <c r="Y22" s="70" t="s">
        <v>64</v>
      </c>
      <c r="Z22" s="70" t="s">
        <v>65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81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1"/>
      <c r="Y23" s="72"/>
      <c r="Z23" s="73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thickBot="1" x14ac:dyDescent="0.25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74" t="s">
        <v>66</v>
      </c>
      <c r="Y24" s="75"/>
      <c r="Z24" s="76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66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 t="s">
        <v>67</v>
      </c>
      <c r="Y25" s="39"/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68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/>
      <c r="Y27" s="39" t="s">
        <v>69</v>
      </c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70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64" t="s">
        <v>71</v>
      </c>
      <c r="Y29" s="39"/>
      <c r="Z29" s="77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36" customHeight="1" thickBot="1" x14ac:dyDescent="0.25">
      <c r="A30" s="41" t="s">
        <v>72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71" t="s">
        <v>73</v>
      </c>
      <c r="Y30" s="78"/>
      <c r="Z30" s="79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J1043"/>
  <sheetViews>
    <sheetView workbookViewId="0">
      <selection activeCell="H6" sqref="H6:H7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20039</v>
      </c>
      <c r="B6" s="34">
        <f>A6</f>
        <v>20039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ht="13.5" thickBot="1" x14ac:dyDescent="0.25">
      <c r="A7" s="92">
        <v>20070</v>
      </c>
      <c r="B7" s="34">
        <f>A7</f>
        <v>20070</v>
      </c>
      <c r="C7" s="34">
        <f>B7- B6</f>
        <v>31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52"/>
      <c r="B8" s="53"/>
      <c r="C8" s="53"/>
      <c r="D8" s="53"/>
      <c r="E8" s="53"/>
      <c r="F8" s="53"/>
      <c r="G8" s="53"/>
      <c r="H8" s="53"/>
      <c r="I8" s="53"/>
      <c r="J8" s="54"/>
      <c r="K8" s="55"/>
      <c r="L8" s="55"/>
      <c r="M8" s="55"/>
      <c r="N8" s="55"/>
      <c r="O8" s="56"/>
      <c r="P8" s="53"/>
      <c r="Q8" s="53"/>
      <c r="R8" s="53"/>
      <c r="S8" s="53"/>
      <c r="T8" s="53"/>
      <c r="U8" s="53"/>
      <c r="V8" s="53"/>
      <c r="W8" s="53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ht="13.5" thickBot="1" x14ac:dyDescent="0.25">
      <c r="A9" s="52"/>
      <c r="B9" s="53"/>
      <c r="C9" s="53"/>
      <c r="D9" s="53"/>
      <c r="E9" s="53"/>
      <c r="F9" s="53"/>
      <c r="G9" s="53"/>
      <c r="H9" s="53"/>
      <c r="I9" s="53" t="s">
        <v>38</v>
      </c>
      <c r="J9" s="35" t="e">
        <f t="shared" ref="J9:O9" si="0">SUM(J6:J7)</f>
        <v>#DIV/0!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 t="e">
        <f t="shared" si="0"/>
        <v>#DIV/0!</v>
      </c>
      <c r="O9" s="36">
        <f t="shared" si="0"/>
        <v>0</v>
      </c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36" customHeight="1" thickBot="1" x14ac:dyDescent="0.25">
      <c r="A10" s="41"/>
      <c r="B10" s="53"/>
      <c r="C10" s="53"/>
      <c r="D10" s="53"/>
      <c r="E10" s="53"/>
      <c r="F10" s="53"/>
      <c r="G10" s="53"/>
      <c r="H10" s="53"/>
      <c r="I10" s="53"/>
      <c r="J10" s="57"/>
      <c r="K10" s="58"/>
      <c r="L10" s="58"/>
      <c r="M10" s="58"/>
      <c r="N10" s="58"/>
      <c r="O10" s="59"/>
      <c r="P10" s="53"/>
      <c r="Q10" s="53"/>
      <c r="R10" s="53"/>
      <c r="S10" s="53"/>
      <c r="T10" s="53"/>
      <c r="U10" s="53"/>
      <c r="V10" s="53"/>
      <c r="W10" s="53"/>
      <c r="X10" s="60" t="s">
        <v>39</v>
      </c>
      <c r="Y10" s="61"/>
      <c r="Z10" s="62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60" t="s">
        <v>40</v>
      </c>
      <c r="Y11" s="63" t="s">
        <v>41</v>
      </c>
      <c r="Z11" s="63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4" t="s">
        <v>42</v>
      </c>
      <c r="Y12" s="65" t="s">
        <v>43</v>
      </c>
      <c r="Z12" s="65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/>
      <c r="C13" s="172" t="s">
        <v>0</v>
      </c>
      <c r="D13" s="172" t="s">
        <v>165</v>
      </c>
      <c r="E13" s="172" t="s">
        <v>164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44</v>
      </c>
      <c r="Y13" s="65" t="s">
        <v>45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 t="s">
        <v>200</v>
      </c>
      <c r="C14" s="173">
        <v>1550.2534000000001</v>
      </c>
      <c r="D14" s="173">
        <v>1.25</v>
      </c>
      <c r="E14" s="174">
        <f>(C14*D14)/27</f>
        <v>71.770990740740743</v>
      </c>
      <c r="F14" s="66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46</v>
      </c>
      <c r="Y14" s="65" t="s">
        <v>47</v>
      </c>
      <c r="Z14" s="65" t="s">
        <v>48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49</v>
      </c>
      <c r="Y15" s="65" t="s">
        <v>47</v>
      </c>
      <c r="Z15" s="65" t="s">
        <v>50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7" t="s">
        <v>51</v>
      </c>
      <c r="Y16" s="68" t="s">
        <v>52</v>
      </c>
      <c r="Z16" s="68" t="s">
        <v>53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54</v>
      </c>
      <c r="Y17" s="68" t="s">
        <v>55</v>
      </c>
      <c r="Z17" s="68" t="s">
        <v>56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81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57</v>
      </c>
      <c r="Y18" s="68" t="s">
        <v>58</v>
      </c>
      <c r="Z18" s="68" t="s">
        <v>59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60</v>
      </c>
      <c r="Z19" s="68" t="s">
        <v>61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62</v>
      </c>
      <c r="Z20" s="68" t="s">
        <v>63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thickBot="1" x14ac:dyDescent="0.25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9" t="s">
        <v>57</v>
      </c>
      <c r="Y21" s="70" t="s">
        <v>64</v>
      </c>
      <c r="Z21" s="70" t="s">
        <v>65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71"/>
      <c r="Y22" s="72"/>
      <c r="Z22" s="73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4" t="s">
        <v>66</v>
      </c>
      <c r="Y23" s="75"/>
      <c r="Z23" s="76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67</v>
      </c>
      <c r="Y24" s="39"/>
      <c r="Z24" s="77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/>
      <c r="Y25" s="39" t="s">
        <v>68</v>
      </c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69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70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71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thickBot="1" x14ac:dyDescent="0.25">
      <c r="A29" s="41" t="s">
        <v>72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71" t="s">
        <v>73</v>
      </c>
      <c r="Y29" s="78"/>
      <c r="Z29" s="79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J1044"/>
  <sheetViews>
    <sheetView workbookViewId="0">
      <selection activeCell="H6" sqref="H6:H8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21039</v>
      </c>
      <c r="B6" s="34">
        <f>A6</f>
        <v>21039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2">
        <v>21050</v>
      </c>
      <c r="B7" s="34">
        <f>A7</f>
        <v>21050</v>
      </c>
      <c r="C7" s="34">
        <f>B7- B6</f>
        <v>11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>AVERAGE(D6:D7)*(C7) / 27</f>
        <v>#DIV/0!</v>
      </c>
      <c r="K7" s="34">
        <v>0</v>
      </c>
      <c r="L7" s="34">
        <f>AVERAGE(F6:F7)*(C7) / 27</f>
        <v>0</v>
      </c>
      <c r="M7" s="34">
        <f>AVERAGE(G6:G7)*(C7) / 27</f>
        <v>0</v>
      </c>
      <c r="N7" s="34" t="e">
        <f>AVERAGE(H6:H7)*(C7) / 27</f>
        <v>#DIV/0!</v>
      </c>
      <c r="O7" s="36">
        <f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ht="13.5" thickBot="1" x14ac:dyDescent="0.25">
      <c r="A8" s="92">
        <v>21075</v>
      </c>
      <c r="B8" s="34">
        <f>A8</f>
        <v>21075</v>
      </c>
      <c r="C8" s="34">
        <f>B8- B7</f>
        <v>25</v>
      </c>
      <c r="D8" s="35"/>
      <c r="E8" s="34">
        <v>0</v>
      </c>
      <c r="F8" s="34">
        <v>0</v>
      </c>
      <c r="G8" s="34">
        <v>0</v>
      </c>
      <c r="H8" s="34"/>
      <c r="I8" s="36">
        <v>0</v>
      </c>
      <c r="J8" s="34" t="e">
        <f>AVERAGE(D7:D8)*(C8) / 27</f>
        <v>#DIV/0!</v>
      </c>
      <c r="K8" s="34">
        <v>0</v>
      </c>
      <c r="L8" s="34">
        <f>AVERAGE(F7:F8)*(C8) / 27</f>
        <v>0</v>
      </c>
      <c r="M8" s="34">
        <f>AVERAGE(G7:G8)*(C8) / 27</f>
        <v>0</v>
      </c>
      <c r="N8" s="34" t="e">
        <f>AVERAGE(H7:H8)*(C8) / 27</f>
        <v>#DIV/0!</v>
      </c>
      <c r="O8" s="36">
        <f>AVERAGE(I7:I8)*(C8) / 27</f>
        <v>0</v>
      </c>
      <c r="P8" s="34" t="e">
        <f>J8* P4 + P7</f>
        <v>#DIV/0!</v>
      </c>
      <c r="Q8" s="34" t="e">
        <f>(L8- (N8* S4)- (M8* U4)- (O8* V4))* Q4+ Q7</f>
        <v>#DIV/0!</v>
      </c>
      <c r="R8" s="34">
        <f>M8* R4 + R7</f>
        <v>0</v>
      </c>
      <c r="S8" s="34" t="e">
        <f>N8* S4 + S7</f>
        <v>#DIV/0!</v>
      </c>
      <c r="T8" s="34">
        <f>O8*T4 + T7</f>
        <v>0</v>
      </c>
      <c r="U8" s="37">
        <f>M8* U4 + U7</f>
        <v>0</v>
      </c>
      <c r="V8" s="37">
        <f>O8*V4 + V7</f>
        <v>0</v>
      </c>
      <c r="W8" s="38" t="e">
        <f>(AVERAGE(D7:D8)*(C8) / 27)-K8 - ((L8- (N8* S4)- (M8* U4)- (O8* V4))* Q4)+ W7</f>
        <v>#DIV/0!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52"/>
      <c r="B9" s="53"/>
      <c r="C9" s="53"/>
      <c r="D9" s="53"/>
      <c r="E9" s="53"/>
      <c r="F9" s="53"/>
      <c r="G9" s="53"/>
      <c r="H9" s="53"/>
      <c r="I9" s="53"/>
      <c r="J9" s="54"/>
      <c r="K9" s="55"/>
      <c r="L9" s="55"/>
      <c r="M9" s="55"/>
      <c r="N9" s="55"/>
      <c r="O9" s="56"/>
      <c r="P9" s="53"/>
      <c r="Q9" s="53"/>
      <c r="R9" s="53"/>
      <c r="S9" s="53"/>
      <c r="T9" s="53"/>
      <c r="U9" s="53"/>
      <c r="V9" s="53"/>
      <c r="W9" s="5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13.5" thickBot="1" x14ac:dyDescent="0.25">
      <c r="A10" s="52"/>
      <c r="B10" s="53"/>
      <c r="C10" s="53"/>
      <c r="D10" s="53"/>
      <c r="E10" s="53"/>
      <c r="F10" s="53"/>
      <c r="G10" s="53"/>
      <c r="H10" s="53"/>
      <c r="I10" s="53" t="s">
        <v>38</v>
      </c>
      <c r="J10" s="35" t="e">
        <f t="shared" ref="J10:O10" si="0">SUM(J6:J8)</f>
        <v>#DIV/0!</v>
      </c>
      <c r="K10" s="34">
        <f t="shared" si="0"/>
        <v>0</v>
      </c>
      <c r="L10" s="34">
        <f t="shared" si="0"/>
        <v>0</v>
      </c>
      <c r="M10" s="34">
        <f t="shared" si="0"/>
        <v>0</v>
      </c>
      <c r="N10" s="34" t="e">
        <f t="shared" si="0"/>
        <v>#DIV/0!</v>
      </c>
      <c r="O10" s="36">
        <f t="shared" si="0"/>
        <v>0</v>
      </c>
      <c r="P10" s="53"/>
      <c r="Q10" s="53"/>
      <c r="R10" s="53"/>
      <c r="S10" s="53"/>
      <c r="T10" s="53"/>
      <c r="U10" s="53"/>
      <c r="V10" s="53"/>
      <c r="W10" s="53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ht="36" customHeight="1" thickBot="1" x14ac:dyDescent="0.25">
      <c r="A11" s="41"/>
      <c r="B11" s="53"/>
      <c r="C11" s="53"/>
      <c r="D11" s="53"/>
      <c r="E11" s="53"/>
      <c r="F11" s="53"/>
      <c r="G11" s="53"/>
      <c r="H11" s="53"/>
      <c r="I11" s="53"/>
      <c r="J11" s="57"/>
      <c r="K11" s="58"/>
      <c r="L11" s="58"/>
      <c r="M11" s="58"/>
      <c r="N11" s="58"/>
      <c r="O11" s="59"/>
      <c r="P11" s="53"/>
      <c r="Q11" s="53"/>
      <c r="R11" s="53"/>
      <c r="S11" s="53"/>
      <c r="T11" s="53"/>
      <c r="U11" s="53"/>
      <c r="V11" s="53"/>
      <c r="W11" s="53"/>
      <c r="X11" s="60" t="s">
        <v>39</v>
      </c>
      <c r="Y11" s="61"/>
      <c r="Z11" s="62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60" t="s">
        <v>40</v>
      </c>
      <c r="Y12" s="63" t="s">
        <v>41</v>
      </c>
      <c r="Z12" s="63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x14ac:dyDescent="0.2">
      <c r="A13" s="41"/>
      <c r="B13" s="41"/>
      <c r="C13" s="172" t="s">
        <v>0</v>
      </c>
      <c r="D13" s="172" t="s">
        <v>165</v>
      </c>
      <c r="E13" s="172" t="s">
        <v>164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64" t="s">
        <v>42</v>
      </c>
      <c r="Y13" s="65" t="s">
        <v>43</v>
      </c>
      <c r="Z13" s="65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 t="s">
        <v>200</v>
      </c>
      <c r="C14" s="173">
        <v>1633.2234000000001</v>
      </c>
      <c r="D14" s="173">
        <v>1.25</v>
      </c>
      <c r="E14" s="174">
        <f>(C14*D14)/27</f>
        <v>75.612194444444441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4" t="s">
        <v>44</v>
      </c>
      <c r="Y14" s="65" t="s">
        <v>45</v>
      </c>
      <c r="Z14" s="65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46</v>
      </c>
      <c r="Y15" s="65" t="s">
        <v>47</v>
      </c>
      <c r="Z15" s="65" t="s">
        <v>48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6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4" t="s">
        <v>49</v>
      </c>
      <c r="Y16" s="65" t="s">
        <v>47</v>
      </c>
      <c r="Z16" s="65" t="s">
        <v>50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7" t="s">
        <v>51</v>
      </c>
      <c r="Y17" s="68" t="s">
        <v>52</v>
      </c>
      <c r="Z17" s="68" t="s">
        <v>53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36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7" t="s">
        <v>54</v>
      </c>
      <c r="Y18" s="68" t="s">
        <v>55</v>
      </c>
      <c r="Z18" s="68" t="s">
        <v>56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81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57</v>
      </c>
      <c r="Y19" s="68" t="s">
        <v>58</v>
      </c>
      <c r="Z19" s="68" t="s">
        <v>59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81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57</v>
      </c>
      <c r="Y20" s="68" t="s">
        <v>60</v>
      </c>
      <c r="Z20" s="68" t="s">
        <v>61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x14ac:dyDescent="0.2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7" t="s">
        <v>57</v>
      </c>
      <c r="Y21" s="68" t="s">
        <v>62</v>
      </c>
      <c r="Z21" s="68" t="s">
        <v>63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thickBot="1" x14ac:dyDescent="0.25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69" t="s">
        <v>57</v>
      </c>
      <c r="Y22" s="70" t="s">
        <v>64</v>
      </c>
      <c r="Z22" s="70" t="s">
        <v>65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81" customHeight="1" thickBot="1" x14ac:dyDescent="0.25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71"/>
      <c r="Y23" s="72"/>
      <c r="Z23" s="73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thickBot="1" x14ac:dyDescent="0.25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74" t="s">
        <v>66</v>
      </c>
      <c r="Y24" s="75"/>
      <c r="Z24" s="76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66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4" t="s">
        <v>67</v>
      </c>
      <c r="Y25" s="39"/>
      <c r="Z25" s="77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4"/>
      <c r="Y26" s="39" t="s">
        <v>68</v>
      </c>
      <c r="Z26" s="77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/>
      <c r="Y27" s="39" t="s">
        <v>69</v>
      </c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 t="s">
        <v>70</v>
      </c>
      <c r="Y28" s="39"/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64" t="s">
        <v>71</v>
      </c>
      <c r="Y29" s="39"/>
      <c r="Z29" s="77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36" customHeight="1" thickBot="1" x14ac:dyDescent="0.25">
      <c r="A30" s="41" t="s">
        <v>72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71" t="s">
        <v>73</v>
      </c>
      <c r="Y30" s="78"/>
      <c r="Z30" s="79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J1052"/>
  <sheetViews>
    <sheetView workbookViewId="0">
      <selection activeCell="H6" sqref="H6:H16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10506.21</v>
      </c>
      <c r="B6" s="34">
        <f>A6</f>
        <v>10506.21</v>
      </c>
      <c r="C6" s="34"/>
      <c r="D6" s="35"/>
      <c r="E6" s="34">
        <v>0</v>
      </c>
      <c r="F6" s="34">
        <v>0</v>
      </c>
      <c r="G6" s="34">
        <v>0</v>
      </c>
      <c r="H6" s="34"/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2">
        <v>10550</v>
      </c>
      <c r="B7" s="34">
        <f t="shared" ref="B7:B16" si="0">A7</f>
        <v>10550</v>
      </c>
      <c r="C7" s="34">
        <f t="shared" ref="C7:C16" si="1">B7- B6</f>
        <v>43.790000000000873</v>
      </c>
      <c r="D7" s="35"/>
      <c r="E7" s="34">
        <v>0</v>
      </c>
      <c r="F7" s="34">
        <v>0</v>
      </c>
      <c r="G7" s="34">
        <v>0</v>
      </c>
      <c r="H7" s="34"/>
      <c r="I7" s="36">
        <v>0</v>
      </c>
      <c r="J7" s="34" t="e">
        <f t="shared" ref="J7:J16" si="2">AVERAGE(D6:D7)*(C7) / 27</f>
        <v>#DIV/0!</v>
      </c>
      <c r="K7" s="34">
        <v>0</v>
      </c>
      <c r="L7" s="34">
        <f t="shared" ref="L7:L16" si="3">AVERAGE(F6:F7)*(C7) / 27</f>
        <v>0</v>
      </c>
      <c r="M7" s="34">
        <f t="shared" ref="M7:M16" si="4">AVERAGE(G6:G7)*(C7) / 27</f>
        <v>0</v>
      </c>
      <c r="N7" s="34" t="e">
        <f t="shared" ref="N7:N16" si="5">AVERAGE(H6:H7)*(C7) / 27</f>
        <v>#DIV/0!</v>
      </c>
      <c r="O7" s="36">
        <f t="shared" ref="O7:O16" si="6">AVERAGE(I6:I7)*(C7) / 27</f>
        <v>0</v>
      </c>
      <c r="P7" s="34" t="e">
        <f>J7* P4 + P6</f>
        <v>#DIV/0!</v>
      </c>
      <c r="Q7" s="34" t="e">
        <f>(L7- (N7* S4)- (M7* U4)- (O7* V4))* Q4+ Q6</f>
        <v>#DIV/0!</v>
      </c>
      <c r="R7" s="34">
        <f>M7* R4 + R6</f>
        <v>0</v>
      </c>
      <c r="S7" s="34" t="e">
        <f>N7* S4 + S6</f>
        <v>#DIV/0!</v>
      </c>
      <c r="T7" s="34">
        <f>O7*T4 + T6</f>
        <v>0</v>
      </c>
      <c r="U7" s="37">
        <f>M7* U4 + U6</f>
        <v>0</v>
      </c>
      <c r="V7" s="37">
        <f>O7*V4 + V6</f>
        <v>0</v>
      </c>
      <c r="W7" s="38" t="e">
        <f>(AVERAGE(D6:D7)*(C7) / 27)-K7 - ((L7- (N7* S4)- (M7* U4)- (O7* V4))* Q4)+ W6</f>
        <v>#DIV/0!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2">
        <v>10600</v>
      </c>
      <c r="B8" s="34">
        <f t="shared" si="0"/>
        <v>10600</v>
      </c>
      <c r="C8" s="34">
        <f t="shared" si="1"/>
        <v>50</v>
      </c>
      <c r="D8" s="35"/>
      <c r="E8" s="34">
        <v>0</v>
      </c>
      <c r="F8" s="34">
        <v>0</v>
      </c>
      <c r="G8" s="34">
        <v>0</v>
      </c>
      <c r="H8" s="34"/>
      <c r="I8" s="36">
        <v>0</v>
      </c>
      <c r="J8" s="34" t="e">
        <f t="shared" si="2"/>
        <v>#DIV/0!</v>
      </c>
      <c r="K8" s="34">
        <v>0</v>
      </c>
      <c r="L8" s="34">
        <f t="shared" si="3"/>
        <v>0</v>
      </c>
      <c r="M8" s="34">
        <f t="shared" si="4"/>
        <v>0</v>
      </c>
      <c r="N8" s="34" t="e">
        <f t="shared" si="5"/>
        <v>#DIV/0!</v>
      </c>
      <c r="O8" s="36">
        <f t="shared" si="6"/>
        <v>0</v>
      </c>
      <c r="P8" s="34" t="e">
        <f>J8* P4 + P7</f>
        <v>#DIV/0!</v>
      </c>
      <c r="Q8" s="34" t="e">
        <f>(L8- (N8* S4)- (M8* U4)- (O8* V4))* Q4+ Q7</f>
        <v>#DIV/0!</v>
      </c>
      <c r="R8" s="34">
        <f>M8* R4 + R7</f>
        <v>0</v>
      </c>
      <c r="S8" s="34" t="e">
        <f>N8* S4 + S7</f>
        <v>#DIV/0!</v>
      </c>
      <c r="T8" s="34">
        <f>O8*T4 + T7</f>
        <v>0</v>
      </c>
      <c r="U8" s="37">
        <f>M8* U4 + U7</f>
        <v>0</v>
      </c>
      <c r="V8" s="37">
        <f>O8*V4 + V7</f>
        <v>0</v>
      </c>
      <c r="W8" s="38" t="e">
        <f>(AVERAGE(D7:D8)*(C8) / 27)-K8 - ((L8- (N8* S4)- (M8* U4)- (O8* V4))* Q4)+ W7</f>
        <v>#DIV/0!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92">
        <v>10650</v>
      </c>
      <c r="B9" s="34">
        <f t="shared" si="0"/>
        <v>10650</v>
      </c>
      <c r="C9" s="34">
        <f t="shared" si="1"/>
        <v>50</v>
      </c>
      <c r="D9" s="35"/>
      <c r="E9" s="34">
        <v>0</v>
      </c>
      <c r="F9" s="34">
        <v>0</v>
      </c>
      <c r="G9" s="34">
        <v>0</v>
      </c>
      <c r="H9" s="34"/>
      <c r="I9" s="36">
        <v>0</v>
      </c>
      <c r="J9" s="34" t="e">
        <f t="shared" si="2"/>
        <v>#DIV/0!</v>
      </c>
      <c r="K9" s="34">
        <v>0</v>
      </c>
      <c r="L9" s="34">
        <f t="shared" si="3"/>
        <v>0</v>
      </c>
      <c r="M9" s="34">
        <f t="shared" si="4"/>
        <v>0</v>
      </c>
      <c r="N9" s="34" t="e">
        <f t="shared" si="5"/>
        <v>#DIV/0!</v>
      </c>
      <c r="O9" s="36">
        <f t="shared" si="6"/>
        <v>0</v>
      </c>
      <c r="P9" s="34" t="e">
        <f>J9* P4 + P8</f>
        <v>#DIV/0!</v>
      </c>
      <c r="Q9" s="34" t="e">
        <f>(L9- (N9* S4)- (M9* U4)- (O9* V4))* Q4+ Q8</f>
        <v>#DIV/0!</v>
      </c>
      <c r="R9" s="34">
        <f>M9* R4 + R8</f>
        <v>0</v>
      </c>
      <c r="S9" s="34" t="e">
        <f>N9* S4 + S8</f>
        <v>#DIV/0!</v>
      </c>
      <c r="T9" s="34">
        <f>O9*T4 + T8</f>
        <v>0</v>
      </c>
      <c r="U9" s="37">
        <f>M9* U4 + U8</f>
        <v>0</v>
      </c>
      <c r="V9" s="37">
        <f>O9*V4 + V8</f>
        <v>0</v>
      </c>
      <c r="W9" s="38" t="e">
        <f>(AVERAGE(D8:D9)*(C9) / 27)-K9 - ((L9- (N9* S4)- (M9* U4)- (O9* V4))* Q4)+ W8</f>
        <v>#DIV/0!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x14ac:dyDescent="0.2">
      <c r="A10" s="92">
        <v>10700</v>
      </c>
      <c r="B10" s="34">
        <f t="shared" si="0"/>
        <v>10700</v>
      </c>
      <c r="C10" s="34">
        <f t="shared" si="1"/>
        <v>50</v>
      </c>
      <c r="D10" s="35"/>
      <c r="E10" s="34">
        <v>0</v>
      </c>
      <c r="F10" s="34">
        <v>0</v>
      </c>
      <c r="G10" s="34">
        <v>0</v>
      </c>
      <c r="H10" s="34"/>
      <c r="I10" s="36">
        <v>0</v>
      </c>
      <c r="J10" s="34" t="e">
        <f t="shared" si="2"/>
        <v>#DIV/0!</v>
      </c>
      <c r="K10" s="34">
        <v>0</v>
      </c>
      <c r="L10" s="34">
        <f t="shared" si="3"/>
        <v>0</v>
      </c>
      <c r="M10" s="34">
        <f t="shared" si="4"/>
        <v>0</v>
      </c>
      <c r="N10" s="34" t="e">
        <f t="shared" si="5"/>
        <v>#DIV/0!</v>
      </c>
      <c r="O10" s="36">
        <f t="shared" si="6"/>
        <v>0</v>
      </c>
      <c r="P10" s="34" t="e">
        <f>J10* P4 + P9</f>
        <v>#DIV/0!</v>
      </c>
      <c r="Q10" s="34" t="e">
        <f>(L10- (N10* S4)- (M10* U4)- (O10* V4))* Q4+ Q9</f>
        <v>#DIV/0!</v>
      </c>
      <c r="R10" s="34">
        <f>M10* R4 + R9</f>
        <v>0</v>
      </c>
      <c r="S10" s="34" t="e">
        <f>N10* S4 + S9</f>
        <v>#DIV/0!</v>
      </c>
      <c r="T10" s="34">
        <f>O10*T4 + T9</f>
        <v>0</v>
      </c>
      <c r="U10" s="37">
        <f>M10* U4 + U9</f>
        <v>0</v>
      </c>
      <c r="V10" s="37">
        <f>O10*V4 + V9</f>
        <v>0</v>
      </c>
      <c r="W10" s="38" t="e">
        <f>(AVERAGE(D9:D10)*(C10) / 27)-K10 - ((L10- (N10* S4)- (M10* U4)- (O10* V4))* Q4)+ W9</f>
        <v>#DIV/0!</v>
      </c>
      <c r="X10" s="39"/>
      <c r="Y10" s="40"/>
      <c r="Z10" s="40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x14ac:dyDescent="0.2">
      <c r="A11" s="92">
        <v>10750</v>
      </c>
      <c r="B11" s="34">
        <f t="shared" si="0"/>
        <v>10750</v>
      </c>
      <c r="C11" s="34">
        <f t="shared" si="1"/>
        <v>50</v>
      </c>
      <c r="D11" s="35"/>
      <c r="E11" s="34">
        <v>0</v>
      </c>
      <c r="F11" s="34">
        <v>0</v>
      </c>
      <c r="G11" s="34">
        <v>0</v>
      </c>
      <c r="H11" s="34"/>
      <c r="I11" s="36">
        <v>0</v>
      </c>
      <c r="J11" s="34" t="e">
        <f t="shared" si="2"/>
        <v>#DIV/0!</v>
      </c>
      <c r="K11" s="34">
        <v>0</v>
      </c>
      <c r="L11" s="34">
        <f t="shared" si="3"/>
        <v>0</v>
      </c>
      <c r="M11" s="34">
        <f t="shared" si="4"/>
        <v>0</v>
      </c>
      <c r="N11" s="34" t="e">
        <f t="shared" si="5"/>
        <v>#DIV/0!</v>
      </c>
      <c r="O11" s="36">
        <f t="shared" si="6"/>
        <v>0</v>
      </c>
      <c r="P11" s="34" t="e">
        <f>J11* P4 + P10</f>
        <v>#DIV/0!</v>
      </c>
      <c r="Q11" s="34" t="e">
        <f>(L11- (N11* S4)- (M11* U4)- (O11* V4))* Q4+ Q10</f>
        <v>#DIV/0!</v>
      </c>
      <c r="R11" s="34">
        <f>M11* R4 + R10</f>
        <v>0</v>
      </c>
      <c r="S11" s="34" t="e">
        <f>N11* S4 + S10</f>
        <v>#DIV/0!</v>
      </c>
      <c r="T11" s="34">
        <f>O11*T4 + T10</f>
        <v>0</v>
      </c>
      <c r="U11" s="37">
        <f>M11* U4 + U10</f>
        <v>0</v>
      </c>
      <c r="V11" s="37">
        <f>O11*V4 + V10</f>
        <v>0</v>
      </c>
      <c r="W11" s="38" t="e">
        <f>(AVERAGE(D10:D11)*(C11) / 27)-K11 - ((L11- (N11* S4)- (M11* U4)- (O11* V4))* Q4)+ W10</f>
        <v>#DIV/0!</v>
      </c>
      <c r="X11" s="39"/>
      <c r="Y11" s="40"/>
      <c r="Z11" s="40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x14ac:dyDescent="0.2">
      <c r="A12" s="92">
        <v>10800</v>
      </c>
      <c r="B12" s="34">
        <f t="shared" si="0"/>
        <v>10800</v>
      </c>
      <c r="C12" s="34">
        <f t="shared" si="1"/>
        <v>50</v>
      </c>
      <c r="D12" s="35"/>
      <c r="E12" s="34">
        <v>0</v>
      </c>
      <c r="F12" s="34">
        <v>0</v>
      </c>
      <c r="G12" s="34">
        <v>0</v>
      </c>
      <c r="H12" s="34"/>
      <c r="I12" s="36">
        <v>0</v>
      </c>
      <c r="J12" s="34" t="e">
        <f t="shared" si="2"/>
        <v>#DIV/0!</v>
      </c>
      <c r="K12" s="34">
        <v>0</v>
      </c>
      <c r="L12" s="34">
        <f t="shared" si="3"/>
        <v>0</v>
      </c>
      <c r="M12" s="34">
        <f t="shared" si="4"/>
        <v>0</v>
      </c>
      <c r="N12" s="34" t="e">
        <f t="shared" si="5"/>
        <v>#DIV/0!</v>
      </c>
      <c r="O12" s="36">
        <f t="shared" si="6"/>
        <v>0</v>
      </c>
      <c r="P12" s="34" t="e">
        <f>J12* P4 + P11</f>
        <v>#DIV/0!</v>
      </c>
      <c r="Q12" s="34" t="e">
        <f>(L12- (N12* S4)- (M12* U4)- (O12* V4))* Q4+ Q11</f>
        <v>#DIV/0!</v>
      </c>
      <c r="R12" s="34">
        <f>M12* R4 + R11</f>
        <v>0</v>
      </c>
      <c r="S12" s="34" t="e">
        <f>N12* S4 + S11</f>
        <v>#DIV/0!</v>
      </c>
      <c r="T12" s="34">
        <f>O12*T4 + T11</f>
        <v>0</v>
      </c>
      <c r="U12" s="37">
        <f>M12* U4 + U11</f>
        <v>0</v>
      </c>
      <c r="V12" s="37">
        <f>O12*V4 + V11</f>
        <v>0</v>
      </c>
      <c r="W12" s="38" t="e">
        <f>(AVERAGE(D11:D12)*(C12) / 27)-K12 - ((L12- (N12* S4)- (M12* U4)- (O12* V4))* Q4)+ W11</f>
        <v>#DIV/0!</v>
      </c>
      <c r="X12" s="39"/>
      <c r="Y12" s="40"/>
      <c r="Z12" s="40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x14ac:dyDescent="0.2">
      <c r="A13" s="92">
        <v>10850</v>
      </c>
      <c r="B13" s="34">
        <f t="shared" si="0"/>
        <v>10850</v>
      </c>
      <c r="C13" s="34">
        <f t="shared" si="1"/>
        <v>50</v>
      </c>
      <c r="D13" s="35"/>
      <c r="E13" s="34">
        <v>0</v>
      </c>
      <c r="F13" s="34">
        <v>0</v>
      </c>
      <c r="G13" s="34">
        <v>0</v>
      </c>
      <c r="H13" s="34"/>
      <c r="I13" s="36">
        <v>0</v>
      </c>
      <c r="J13" s="34" t="e">
        <f t="shared" si="2"/>
        <v>#DIV/0!</v>
      </c>
      <c r="K13" s="34">
        <v>0</v>
      </c>
      <c r="L13" s="34">
        <f t="shared" si="3"/>
        <v>0</v>
      </c>
      <c r="M13" s="34">
        <f t="shared" si="4"/>
        <v>0</v>
      </c>
      <c r="N13" s="34" t="e">
        <f t="shared" si="5"/>
        <v>#DIV/0!</v>
      </c>
      <c r="O13" s="36">
        <f t="shared" si="6"/>
        <v>0</v>
      </c>
      <c r="P13" s="34" t="e">
        <f>J13* P4 + P12</f>
        <v>#DIV/0!</v>
      </c>
      <c r="Q13" s="34" t="e">
        <f>(L13- (N13* S4)- (M13* U4)- (O13* V4))* Q4+ Q12</f>
        <v>#DIV/0!</v>
      </c>
      <c r="R13" s="34">
        <f>M13* R4 + R12</f>
        <v>0</v>
      </c>
      <c r="S13" s="34" t="e">
        <f>N13* S4 + S12</f>
        <v>#DIV/0!</v>
      </c>
      <c r="T13" s="34">
        <f>O13*T4 + T12</f>
        <v>0</v>
      </c>
      <c r="U13" s="37">
        <f>M13* U4 + U12</f>
        <v>0</v>
      </c>
      <c r="V13" s="37">
        <f>O13*V4 + V12</f>
        <v>0</v>
      </c>
      <c r="W13" s="38" t="e">
        <f>(AVERAGE(D12:D13)*(C13) / 27)-K13 - ((L13- (N13* S4)- (M13* U4)- (O13* V4))* Q4)+ W12</f>
        <v>#DIV/0!</v>
      </c>
      <c r="X13" s="39"/>
      <c r="Y13" s="40"/>
      <c r="Z13" s="40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x14ac:dyDescent="0.2">
      <c r="A14" s="92">
        <v>10900</v>
      </c>
      <c r="B14" s="34">
        <f t="shared" si="0"/>
        <v>10900</v>
      </c>
      <c r="C14" s="34">
        <f t="shared" si="1"/>
        <v>50</v>
      </c>
      <c r="D14" s="35"/>
      <c r="E14" s="34">
        <v>0</v>
      </c>
      <c r="F14" s="34">
        <v>0</v>
      </c>
      <c r="G14" s="34">
        <v>0</v>
      </c>
      <c r="H14" s="34"/>
      <c r="I14" s="36">
        <v>0</v>
      </c>
      <c r="J14" s="34" t="e">
        <f t="shared" si="2"/>
        <v>#DIV/0!</v>
      </c>
      <c r="K14" s="34">
        <v>0</v>
      </c>
      <c r="L14" s="34">
        <f t="shared" si="3"/>
        <v>0</v>
      </c>
      <c r="M14" s="34">
        <f t="shared" si="4"/>
        <v>0</v>
      </c>
      <c r="N14" s="34" t="e">
        <f t="shared" si="5"/>
        <v>#DIV/0!</v>
      </c>
      <c r="O14" s="36">
        <f t="shared" si="6"/>
        <v>0</v>
      </c>
      <c r="P14" s="34" t="e">
        <f>J14* P4 + P13</f>
        <v>#DIV/0!</v>
      </c>
      <c r="Q14" s="34" t="e">
        <f>(L14- (N14* S4)- (M14* U4)- (O14* V4))* Q4+ Q13</f>
        <v>#DIV/0!</v>
      </c>
      <c r="R14" s="34">
        <f>M14* R4 + R13</f>
        <v>0</v>
      </c>
      <c r="S14" s="34" t="e">
        <f>N14* S4 + S13</f>
        <v>#DIV/0!</v>
      </c>
      <c r="T14" s="34">
        <f>O14*T4 + T13</f>
        <v>0</v>
      </c>
      <c r="U14" s="37">
        <f>M14* U4 + U13</f>
        <v>0</v>
      </c>
      <c r="V14" s="37">
        <f>O14*V4 + V13</f>
        <v>0</v>
      </c>
      <c r="W14" s="38" t="e">
        <f>(AVERAGE(D13:D14)*(C14) / 27)-K14 - ((L14- (N14* S4)- (M14* U4)- (O14* V4))* Q4)+ W13</f>
        <v>#DIV/0!</v>
      </c>
      <c r="X14" s="39"/>
      <c r="Y14" s="40"/>
      <c r="Z14" s="40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x14ac:dyDescent="0.2">
      <c r="A15" s="92">
        <v>10950</v>
      </c>
      <c r="B15" s="34">
        <f t="shared" si="0"/>
        <v>10950</v>
      </c>
      <c r="C15" s="34">
        <f t="shared" si="1"/>
        <v>50</v>
      </c>
      <c r="D15" s="35"/>
      <c r="E15" s="34">
        <v>0</v>
      </c>
      <c r="F15" s="34">
        <v>0</v>
      </c>
      <c r="G15" s="34">
        <v>0</v>
      </c>
      <c r="H15" s="34"/>
      <c r="I15" s="36">
        <v>0</v>
      </c>
      <c r="J15" s="34" t="e">
        <f t="shared" si="2"/>
        <v>#DIV/0!</v>
      </c>
      <c r="K15" s="34">
        <v>0</v>
      </c>
      <c r="L15" s="34">
        <f t="shared" si="3"/>
        <v>0</v>
      </c>
      <c r="M15" s="34">
        <f t="shared" si="4"/>
        <v>0</v>
      </c>
      <c r="N15" s="34" t="e">
        <f t="shared" si="5"/>
        <v>#DIV/0!</v>
      </c>
      <c r="O15" s="36">
        <f t="shared" si="6"/>
        <v>0</v>
      </c>
      <c r="P15" s="34" t="e">
        <f>J15* P4 + P14</f>
        <v>#DIV/0!</v>
      </c>
      <c r="Q15" s="34" t="e">
        <f>(L15- (N15* S4)- (M15* U4)- (O15* V4))* Q4+ Q14</f>
        <v>#DIV/0!</v>
      </c>
      <c r="R15" s="34">
        <f>M15* R4 + R14</f>
        <v>0</v>
      </c>
      <c r="S15" s="34" t="e">
        <f>N15* S4 + S14</f>
        <v>#DIV/0!</v>
      </c>
      <c r="T15" s="34">
        <f>O15*T4 + T14</f>
        <v>0</v>
      </c>
      <c r="U15" s="37">
        <f>M15* U4 + U14</f>
        <v>0</v>
      </c>
      <c r="V15" s="37">
        <f>O15*V4 + V14</f>
        <v>0</v>
      </c>
      <c r="W15" s="38" t="e">
        <f>(AVERAGE(D14:D15)*(C15) / 27)-K15 - ((L15- (N15* S4)- (M15* U4)- (O15* V4))* Q4)+ W14</f>
        <v>#DIV/0!</v>
      </c>
      <c r="X15" s="39"/>
      <c r="Y15" s="40"/>
      <c r="Z15" s="40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13.5" thickBot="1" x14ac:dyDescent="0.25">
      <c r="A16" s="92">
        <v>10967</v>
      </c>
      <c r="B16" s="34">
        <f t="shared" si="0"/>
        <v>10967</v>
      </c>
      <c r="C16" s="34">
        <f t="shared" si="1"/>
        <v>17</v>
      </c>
      <c r="D16" s="35"/>
      <c r="E16" s="34">
        <v>0</v>
      </c>
      <c r="F16" s="34">
        <v>0</v>
      </c>
      <c r="G16" s="34">
        <v>0</v>
      </c>
      <c r="H16" s="34"/>
      <c r="I16" s="36">
        <v>0</v>
      </c>
      <c r="J16" s="34" t="e">
        <f t="shared" si="2"/>
        <v>#DIV/0!</v>
      </c>
      <c r="K16" s="34">
        <v>0</v>
      </c>
      <c r="L16" s="34">
        <f t="shared" si="3"/>
        <v>0</v>
      </c>
      <c r="M16" s="34">
        <f t="shared" si="4"/>
        <v>0</v>
      </c>
      <c r="N16" s="34" t="e">
        <f t="shared" si="5"/>
        <v>#DIV/0!</v>
      </c>
      <c r="O16" s="36">
        <f t="shared" si="6"/>
        <v>0</v>
      </c>
      <c r="P16" s="34" t="e">
        <f>J16* P4 + P15</f>
        <v>#DIV/0!</v>
      </c>
      <c r="Q16" s="34" t="e">
        <f>(L16- (N16* S4)- (M16* U4)- (O16* V4))* Q4+ Q15</f>
        <v>#DIV/0!</v>
      </c>
      <c r="R16" s="34">
        <f>M16* R4 + R15</f>
        <v>0</v>
      </c>
      <c r="S16" s="34" t="e">
        <f>N16* S4 + S15</f>
        <v>#DIV/0!</v>
      </c>
      <c r="T16" s="34">
        <f>O16*T4 + T15</f>
        <v>0</v>
      </c>
      <c r="U16" s="37">
        <f>M16* U4 + U15</f>
        <v>0</v>
      </c>
      <c r="V16" s="37">
        <f>O16*V4 + V15</f>
        <v>0</v>
      </c>
      <c r="W16" s="38" t="e">
        <f>(AVERAGE(D15:D16)*(C16) / 27)-K16 - ((L16- (N16* S4)- (M16* U4)- (O16* V4))* Q4)+ W15</f>
        <v>#DIV/0!</v>
      </c>
      <c r="X16" s="39"/>
      <c r="Y16" s="40"/>
      <c r="Z16" s="40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x14ac:dyDescent="0.2">
      <c r="A17" s="52"/>
      <c r="B17" s="53"/>
      <c r="C17" s="53"/>
      <c r="D17" s="53"/>
      <c r="E17" s="53"/>
      <c r="F17" s="53"/>
      <c r="G17" s="53"/>
      <c r="H17" s="53"/>
      <c r="I17" s="53"/>
      <c r="J17" s="54"/>
      <c r="K17" s="55"/>
      <c r="L17" s="55"/>
      <c r="M17" s="55"/>
      <c r="N17" s="55"/>
      <c r="O17" s="56"/>
      <c r="P17" s="53"/>
      <c r="Q17" s="53"/>
      <c r="R17" s="53"/>
      <c r="S17" s="53"/>
      <c r="T17" s="53"/>
      <c r="U17" s="53"/>
      <c r="V17" s="53"/>
      <c r="W17" s="53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13.5" thickBot="1" x14ac:dyDescent="0.25">
      <c r="A18" s="52"/>
      <c r="B18" s="53"/>
      <c r="C18" s="53"/>
      <c r="D18" s="53"/>
      <c r="E18" s="53"/>
      <c r="F18" s="53"/>
      <c r="G18" s="53"/>
      <c r="H18" s="53"/>
      <c r="I18" s="53" t="s">
        <v>38</v>
      </c>
      <c r="J18" s="35" t="e">
        <f t="shared" ref="J18:O18" si="7">SUM(J6:J16)</f>
        <v>#DIV/0!</v>
      </c>
      <c r="K18" s="34">
        <f t="shared" si="7"/>
        <v>0</v>
      </c>
      <c r="L18" s="34">
        <f t="shared" si="7"/>
        <v>0</v>
      </c>
      <c r="M18" s="34">
        <f t="shared" si="7"/>
        <v>0</v>
      </c>
      <c r="N18" s="34" t="e">
        <f t="shared" si="7"/>
        <v>#DIV/0!</v>
      </c>
      <c r="O18" s="36">
        <f t="shared" si="7"/>
        <v>0</v>
      </c>
      <c r="P18" s="53"/>
      <c r="Q18" s="53"/>
      <c r="R18" s="53"/>
      <c r="S18" s="53"/>
      <c r="T18" s="53"/>
      <c r="U18" s="53"/>
      <c r="V18" s="53"/>
      <c r="W18" s="53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36" customHeight="1" thickBot="1" x14ac:dyDescent="0.25">
      <c r="A19" s="41"/>
      <c r="B19" s="53"/>
      <c r="C19" s="53"/>
      <c r="D19" s="53"/>
      <c r="E19" s="53"/>
      <c r="F19" s="53"/>
      <c r="G19" s="53"/>
      <c r="H19" s="53"/>
      <c r="I19" s="53"/>
      <c r="J19" s="57"/>
      <c r="K19" s="58"/>
      <c r="L19" s="58"/>
      <c r="M19" s="58"/>
      <c r="N19" s="58"/>
      <c r="O19" s="59"/>
      <c r="P19" s="53"/>
      <c r="Q19" s="53"/>
      <c r="R19" s="53"/>
      <c r="S19" s="53"/>
      <c r="T19" s="53"/>
      <c r="U19" s="53"/>
      <c r="V19" s="53"/>
      <c r="W19" s="53"/>
      <c r="X19" s="60" t="s">
        <v>39</v>
      </c>
      <c r="Y19" s="61"/>
      <c r="Z19" s="62"/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36" customHeight="1" x14ac:dyDescent="0.2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0" t="s">
        <v>40</v>
      </c>
      <c r="Y20" s="63" t="s">
        <v>41</v>
      </c>
      <c r="Z20" s="63"/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36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4" t="s">
        <v>42</v>
      </c>
      <c r="Y21" s="65" t="s">
        <v>43</v>
      </c>
      <c r="Z21" s="65"/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36" customHeight="1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64" t="s">
        <v>44</v>
      </c>
      <c r="Y22" s="65" t="s">
        <v>45</v>
      </c>
      <c r="Z22" s="65"/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36" customHeight="1" x14ac:dyDescent="0.2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64" t="s">
        <v>46</v>
      </c>
      <c r="Y23" s="65" t="s">
        <v>47</v>
      </c>
      <c r="Z23" s="65" t="s">
        <v>48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36" customHeight="1" x14ac:dyDescent="0.2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4" t="s">
        <v>49</v>
      </c>
      <c r="Y24" s="65" t="s">
        <v>47</v>
      </c>
      <c r="Z24" s="65" t="s">
        <v>50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36" customHeight="1" x14ac:dyDescent="0.2">
      <c r="A25" s="41"/>
      <c r="B25" s="41"/>
      <c r="C25" s="41"/>
      <c r="D25" s="41"/>
      <c r="E25" s="41"/>
      <c r="F25" s="66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67" t="s">
        <v>51</v>
      </c>
      <c r="Y25" s="68" t="s">
        <v>52</v>
      </c>
      <c r="Z25" s="68" t="s">
        <v>53</v>
      </c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x14ac:dyDescent="0.2">
      <c r="A26" s="41"/>
      <c r="B26" s="41"/>
      <c r="C26" s="41"/>
      <c r="D26" s="41"/>
      <c r="E26" s="41"/>
      <c r="F26" s="6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67" t="s">
        <v>54</v>
      </c>
      <c r="Y26" s="68" t="s">
        <v>55</v>
      </c>
      <c r="Z26" s="68" t="s">
        <v>56</v>
      </c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81" customHeight="1" x14ac:dyDescent="0.2">
      <c r="A27" s="41"/>
      <c r="B27" s="41"/>
      <c r="C27" s="41"/>
      <c r="D27" s="41"/>
      <c r="E27" s="41"/>
      <c r="F27" s="6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7" t="s">
        <v>57</v>
      </c>
      <c r="Y27" s="68" t="s">
        <v>58</v>
      </c>
      <c r="Z27" s="68" t="s">
        <v>59</v>
      </c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81" customHeight="1" x14ac:dyDescent="0.2">
      <c r="A28" s="41"/>
      <c r="B28" s="41"/>
      <c r="C28" s="41"/>
      <c r="D28" s="41"/>
      <c r="E28" s="41"/>
      <c r="F28" s="66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7" t="s">
        <v>57</v>
      </c>
      <c r="Y28" s="68" t="s">
        <v>60</v>
      </c>
      <c r="Z28" s="68" t="s">
        <v>61</v>
      </c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81" customHeight="1" x14ac:dyDescent="0.2">
      <c r="A29" s="41"/>
      <c r="B29" s="41"/>
      <c r="C29" s="41"/>
      <c r="D29" s="41"/>
      <c r="E29" s="41"/>
      <c r="F29" s="66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67" t="s">
        <v>57</v>
      </c>
      <c r="Y29" s="68" t="s">
        <v>62</v>
      </c>
      <c r="Z29" s="68" t="s">
        <v>63</v>
      </c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81" customHeight="1" thickBot="1" x14ac:dyDescent="0.25">
      <c r="A30" s="41"/>
      <c r="B30" s="41"/>
      <c r="C30" s="41"/>
      <c r="D30" s="41"/>
      <c r="E30" s="41"/>
      <c r="F30" s="66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69" t="s">
        <v>57</v>
      </c>
      <c r="Y30" s="70" t="s">
        <v>64</v>
      </c>
      <c r="Z30" s="70" t="s">
        <v>65</v>
      </c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81" customHeight="1" thickBot="1" x14ac:dyDescent="0.25">
      <c r="A31" s="41"/>
      <c r="B31" s="41"/>
      <c r="C31" s="41"/>
      <c r="D31" s="41"/>
      <c r="E31" s="41"/>
      <c r="F31" s="66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71"/>
      <c r="Y31" s="72"/>
      <c r="Z31" s="73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ht="36" customHeight="1" thickBot="1" x14ac:dyDescent="0.25">
      <c r="A32" s="41"/>
      <c r="B32" s="41"/>
      <c r="C32" s="41"/>
      <c r="D32" s="41"/>
      <c r="E32" s="41"/>
      <c r="F32" s="66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74" t="s">
        <v>66</v>
      </c>
      <c r="Y32" s="75"/>
      <c r="Z32" s="76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ht="36" customHeight="1" x14ac:dyDescent="0.2">
      <c r="A33" s="41"/>
      <c r="B33" s="41"/>
      <c r="C33" s="41"/>
      <c r="D33" s="41"/>
      <c r="E33" s="41"/>
      <c r="F33" s="6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64" t="s">
        <v>67</v>
      </c>
      <c r="Y33" s="39"/>
      <c r="Z33" s="77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ht="36" customHeight="1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64"/>
      <c r="Y34" s="39" t="s">
        <v>68</v>
      </c>
      <c r="Z34" s="77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ht="36" customHeight="1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64"/>
      <c r="Y35" s="39" t="s">
        <v>69</v>
      </c>
      <c r="Z35" s="77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ht="36" customHeight="1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64" t="s">
        <v>70</v>
      </c>
      <c r="Y36" s="39"/>
      <c r="Z36" s="77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ht="36" customHeight="1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64" t="s">
        <v>71</v>
      </c>
      <c r="Y37" s="39"/>
      <c r="Z37" s="77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ht="36" customHeight="1" thickBot="1" x14ac:dyDescent="0.25">
      <c r="A38" s="41" t="s">
        <v>72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71" t="s">
        <v>73</v>
      </c>
      <c r="Y38" s="78"/>
      <c r="Z38" s="79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  <row r="1047" spans="1:36" x14ac:dyDescent="0.2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</row>
    <row r="1048" spans="1:36" x14ac:dyDescent="0.2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</row>
    <row r="1049" spans="1:36" x14ac:dyDescent="0.2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</row>
    <row r="1050" spans="1:36" x14ac:dyDescent="0.2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</row>
    <row r="1051" spans="1:36" x14ac:dyDescent="0.2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</row>
    <row r="1052" spans="1:36" x14ac:dyDescent="0.2">
      <c r="A1052" s="41"/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J1046"/>
  <sheetViews>
    <sheetView workbookViewId="0">
      <selection activeCell="C17" sqref="C17"/>
    </sheetView>
  </sheetViews>
  <sheetFormatPr defaultColWidth="21.28515625" defaultRowHeight="12.75" x14ac:dyDescent="0.2"/>
  <cols>
    <col min="1" max="16384" width="21.28515625" style="9"/>
  </cols>
  <sheetData>
    <row r="1" spans="1:36" ht="13.5" thickBot="1" x14ac:dyDescent="0.25">
      <c r="A1" s="1"/>
      <c r="B1" s="1"/>
      <c r="C1" s="1"/>
      <c r="D1" s="2" t="s">
        <v>0</v>
      </c>
      <c r="E1" s="3"/>
      <c r="F1" s="3"/>
      <c r="G1" s="3"/>
      <c r="H1" s="3"/>
      <c r="I1" s="4"/>
      <c r="J1" s="5" t="s">
        <v>1</v>
      </c>
      <c r="K1" s="3"/>
      <c r="L1" s="3"/>
      <c r="M1" s="3"/>
      <c r="N1" s="3"/>
      <c r="O1" s="4"/>
      <c r="P1" s="5" t="s">
        <v>2</v>
      </c>
      <c r="Q1" s="3"/>
      <c r="R1" s="3"/>
      <c r="S1" s="3"/>
      <c r="T1" s="3"/>
      <c r="U1" s="6"/>
      <c r="V1" s="6"/>
      <c r="W1" s="7"/>
      <c r="X1" s="8"/>
      <c r="Y1" s="8"/>
      <c r="Z1" s="8"/>
    </row>
    <row r="2" spans="1:36" x14ac:dyDescent="0.2">
      <c r="A2" s="10"/>
      <c r="B2" s="10"/>
      <c r="C2" s="10"/>
      <c r="D2" s="10"/>
      <c r="E2" s="11"/>
      <c r="F2" s="12"/>
      <c r="G2" s="12"/>
      <c r="H2" s="12"/>
      <c r="I2" s="13"/>
      <c r="J2" s="14"/>
      <c r="K2" s="14"/>
      <c r="L2" s="14"/>
      <c r="M2" s="14"/>
      <c r="N2" s="14"/>
      <c r="O2" s="15"/>
      <c r="P2" s="12"/>
      <c r="Q2" s="12"/>
      <c r="R2" s="12" t="s">
        <v>3</v>
      </c>
      <c r="S2" s="12"/>
      <c r="T2" s="12" t="s">
        <v>4</v>
      </c>
      <c r="U2" s="16" t="s">
        <v>5</v>
      </c>
      <c r="V2" s="17" t="s">
        <v>6</v>
      </c>
      <c r="W2" s="18"/>
      <c r="X2" s="8"/>
      <c r="Y2" s="8"/>
      <c r="Z2" s="8"/>
    </row>
    <row r="3" spans="1:36" x14ac:dyDescent="0.2">
      <c r="A3" s="10"/>
      <c r="B3" s="10" t="s">
        <v>7</v>
      </c>
      <c r="C3" s="10"/>
      <c r="D3" s="10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3" t="s">
        <v>13</v>
      </c>
      <c r="J3" s="12" t="s">
        <v>8</v>
      </c>
      <c r="K3" s="12" t="s">
        <v>9</v>
      </c>
      <c r="L3" s="12" t="s">
        <v>10</v>
      </c>
      <c r="M3" s="12" t="s">
        <v>11</v>
      </c>
      <c r="N3" s="12" t="s">
        <v>12</v>
      </c>
      <c r="O3" s="13" t="s">
        <v>13</v>
      </c>
      <c r="P3" s="12" t="s">
        <v>8</v>
      </c>
      <c r="Q3" s="12" t="s">
        <v>14</v>
      </c>
      <c r="R3" s="19" t="s">
        <v>15</v>
      </c>
      <c r="S3" s="12" t="s">
        <v>16</v>
      </c>
      <c r="T3" s="19" t="s">
        <v>15</v>
      </c>
      <c r="U3" s="20" t="s">
        <v>17</v>
      </c>
      <c r="V3" s="21" t="s">
        <v>18</v>
      </c>
      <c r="W3" s="18" t="s">
        <v>19</v>
      </c>
      <c r="X3" s="8"/>
      <c r="Y3" s="8"/>
      <c r="Z3" s="8"/>
    </row>
    <row r="4" spans="1:36" x14ac:dyDescent="0.2">
      <c r="A4" s="10" t="s">
        <v>20</v>
      </c>
      <c r="B4" s="10"/>
      <c r="C4" s="10" t="s">
        <v>21</v>
      </c>
      <c r="D4" s="22"/>
      <c r="E4" s="12" t="s">
        <v>22</v>
      </c>
      <c r="F4" s="11"/>
      <c r="G4" s="11"/>
      <c r="H4" s="11"/>
      <c r="I4" s="23"/>
      <c r="J4" s="12"/>
      <c r="K4" s="12" t="s">
        <v>22</v>
      </c>
      <c r="L4" s="11"/>
      <c r="M4" s="11"/>
      <c r="N4" s="11"/>
      <c r="O4" s="23"/>
      <c r="P4" s="12" t="s">
        <v>23</v>
      </c>
      <c r="Q4" s="11" t="s">
        <v>24</v>
      </c>
      <c r="R4" s="11" t="s">
        <v>25</v>
      </c>
      <c r="S4" s="11" t="s">
        <v>26</v>
      </c>
      <c r="T4" s="11" t="s">
        <v>27</v>
      </c>
      <c r="U4" s="24" t="s">
        <v>28</v>
      </c>
      <c r="V4" s="25" t="s">
        <v>29</v>
      </c>
      <c r="W4" s="26"/>
      <c r="X4" s="8"/>
      <c r="Y4" s="8"/>
      <c r="Z4" s="8"/>
    </row>
    <row r="5" spans="1:36" ht="13.5" thickBot="1" x14ac:dyDescent="0.25">
      <c r="A5" s="27"/>
      <c r="B5" s="27"/>
      <c r="C5" s="27"/>
      <c r="D5" s="27"/>
      <c r="E5" s="28"/>
      <c r="F5" s="28"/>
      <c r="G5" s="28"/>
      <c r="H5" s="28"/>
      <c r="I5" s="29"/>
      <c r="J5" s="28" t="s">
        <v>30</v>
      </c>
      <c r="K5" s="28" t="s">
        <v>31</v>
      </c>
      <c r="L5" s="28" t="s">
        <v>32</v>
      </c>
      <c r="M5" s="28"/>
      <c r="N5" s="28"/>
      <c r="O5" s="29"/>
      <c r="P5" s="28" t="s">
        <v>30</v>
      </c>
      <c r="Q5" s="28"/>
      <c r="R5" s="28" t="s">
        <v>33</v>
      </c>
      <c r="S5" s="28"/>
      <c r="T5" s="28" t="s">
        <v>34</v>
      </c>
      <c r="U5" s="30" t="s">
        <v>35</v>
      </c>
      <c r="V5" s="31" t="s">
        <v>36</v>
      </c>
      <c r="W5" s="32" t="s">
        <v>37</v>
      </c>
      <c r="X5" s="8"/>
      <c r="Y5" s="8"/>
      <c r="Z5" s="8"/>
    </row>
    <row r="6" spans="1:36" x14ac:dyDescent="0.2">
      <c r="A6" s="92">
        <v>11038.54</v>
      </c>
      <c r="B6" s="34">
        <f>A6</f>
        <v>11038.54</v>
      </c>
      <c r="C6" s="34"/>
      <c r="D6" s="35">
        <v>13500</v>
      </c>
      <c r="E6" s="34">
        <v>0</v>
      </c>
      <c r="F6" s="34">
        <v>0</v>
      </c>
      <c r="G6" s="34">
        <v>0</v>
      </c>
      <c r="H6" s="34">
        <v>2025</v>
      </c>
      <c r="I6" s="36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6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7">
        <v>0</v>
      </c>
      <c r="V6" s="37">
        <v>0</v>
      </c>
      <c r="W6" s="38">
        <v>0</v>
      </c>
      <c r="X6" s="39"/>
      <c r="Y6" s="40"/>
      <c r="Z6" s="40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x14ac:dyDescent="0.2">
      <c r="A7" s="92">
        <v>11050</v>
      </c>
      <c r="B7" s="34">
        <f>A7</f>
        <v>11050</v>
      </c>
      <c r="C7" s="34">
        <f>B7- B6</f>
        <v>11.459999999999127</v>
      </c>
      <c r="D7" s="35">
        <v>2700.0030000000002</v>
      </c>
      <c r="E7" s="34">
        <v>0</v>
      </c>
      <c r="F7" s="34">
        <v>0</v>
      </c>
      <c r="G7" s="34">
        <v>0</v>
      </c>
      <c r="H7" s="34">
        <v>675.005</v>
      </c>
      <c r="I7" s="36">
        <v>0</v>
      </c>
      <c r="J7" s="34">
        <f>AVERAGE(D6:D7)*(C7) / 27</f>
        <v>3438.0006366664047</v>
      </c>
      <c r="K7" s="34">
        <v>0</v>
      </c>
      <c r="L7" s="34">
        <f>AVERAGE(F6:F7)*(C7) / 27</f>
        <v>0</v>
      </c>
      <c r="M7" s="34">
        <f>AVERAGE(G6:G7)*(C7) / 27</f>
        <v>0</v>
      </c>
      <c r="N7" s="34">
        <f>AVERAGE(H6:H7)*(C7) / 27</f>
        <v>573.00106111106743</v>
      </c>
      <c r="O7" s="36">
        <f>AVERAGE(I6:I7)*(C7) / 27</f>
        <v>0</v>
      </c>
      <c r="P7" s="34">
        <f>J7* P4 + P6</f>
        <v>3438.0006366664047</v>
      </c>
      <c r="Q7" s="34">
        <f>(L7- (N7* S4)- (M7* U4)- (O7* V4))* Q4+ Q6</f>
        <v>-787.87645902771771</v>
      </c>
      <c r="R7" s="34">
        <f>M7* R4 + R6</f>
        <v>0</v>
      </c>
      <c r="S7" s="34">
        <f>N7* S4 + S6</f>
        <v>630.30116722217417</v>
      </c>
      <c r="T7" s="34">
        <f>O7*T4 + T6</f>
        <v>0</v>
      </c>
      <c r="U7" s="37">
        <f>M7* U4 + U6</f>
        <v>0</v>
      </c>
      <c r="V7" s="37">
        <f>O7*V4 + V6</f>
        <v>0</v>
      </c>
      <c r="W7" s="38">
        <f>(AVERAGE(D6:D7)*(C7) / 27)-K7 - ((L7- (N7* S4)- (M7* U4)- (O7* V4))* Q4)+ W6</f>
        <v>4225.8770956941225</v>
      </c>
      <c r="X7" s="39"/>
      <c r="Y7" s="40"/>
      <c r="Z7" s="40"/>
      <c r="AA7" s="41"/>
      <c r="AB7" s="41"/>
      <c r="AC7" s="41"/>
      <c r="AD7" s="41"/>
      <c r="AE7" s="41"/>
      <c r="AF7" s="41"/>
      <c r="AG7" s="41"/>
      <c r="AH7" s="41"/>
      <c r="AI7" s="41"/>
      <c r="AJ7" s="41"/>
    </row>
    <row r="8" spans="1:36" x14ac:dyDescent="0.2">
      <c r="A8" s="92">
        <v>11100</v>
      </c>
      <c r="B8" s="34">
        <f>A8</f>
        <v>11100</v>
      </c>
      <c r="C8" s="34">
        <f>B8- B7</f>
        <v>50</v>
      </c>
      <c r="D8" s="35">
        <v>2700.0010000000002</v>
      </c>
      <c r="E8" s="34">
        <v>0</v>
      </c>
      <c r="F8" s="34">
        <v>0</v>
      </c>
      <c r="G8" s="34">
        <v>0</v>
      </c>
      <c r="H8" s="34">
        <v>675.00300000000004</v>
      </c>
      <c r="I8" s="36">
        <v>0</v>
      </c>
      <c r="J8" s="34">
        <f>AVERAGE(D7:D8)*(C8) / 27</f>
        <v>5000.0037037037046</v>
      </c>
      <c r="K8" s="34">
        <v>0</v>
      </c>
      <c r="L8" s="34">
        <f>AVERAGE(F7:F8)*(C8) / 27</f>
        <v>0</v>
      </c>
      <c r="M8" s="34">
        <f>AVERAGE(G7:G8)*(C8) / 27</f>
        <v>0</v>
      </c>
      <c r="N8" s="34">
        <f>AVERAGE(H7:H8)*(C8) / 27</f>
        <v>1250.0074074074075</v>
      </c>
      <c r="O8" s="36">
        <f>AVERAGE(I7:I8)*(C8) / 27</f>
        <v>0</v>
      </c>
      <c r="P8" s="34">
        <f>J8* P4 + P7</f>
        <v>8438.0043403701093</v>
      </c>
      <c r="Q8" s="34">
        <f>(L8- (N8* S4)- (M8* U4)- (O8* V4))* Q4+ Q7</f>
        <v>-2506.6366442129033</v>
      </c>
      <c r="R8" s="34">
        <f>M8* R4 + R7</f>
        <v>0</v>
      </c>
      <c r="S8" s="34">
        <f>N8* S4 + S7</f>
        <v>2005.3093153703226</v>
      </c>
      <c r="T8" s="34">
        <f>O8*T4 + T7</f>
        <v>0</v>
      </c>
      <c r="U8" s="37">
        <f>M8* U4 + U7</f>
        <v>0</v>
      </c>
      <c r="V8" s="37">
        <f>O8*V4 + V7</f>
        <v>0</v>
      </c>
      <c r="W8" s="38">
        <f>(AVERAGE(D7:D8)*(C8) / 27)-K8 - ((L8- (N8* S4)- (M8* U4)- (O8* V4))* Q4)+ W7</f>
        <v>10944.640984583013</v>
      </c>
      <c r="X8" s="39"/>
      <c r="Y8" s="40"/>
      <c r="Z8" s="40"/>
      <c r="AA8" s="41"/>
      <c r="AB8" s="41"/>
      <c r="AC8" s="41"/>
      <c r="AD8" s="41"/>
      <c r="AE8" s="41"/>
      <c r="AF8" s="41"/>
      <c r="AG8" s="41"/>
      <c r="AH8" s="41"/>
      <c r="AI8" s="41"/>
      <c r="AJ8" s="41"/>
    </row>
    <row r="9" spans="1:36" x14ac:dyDescent="0.2">
      <c r="A9" s="92">
        <v>11150</v>
      </c>
      <c r="B9" s="34">
        <f>A9</f>
        <v>11150</v>
      </c>
      <c r="C9" s="34">
        <f>B9- B8</f>
        <v>50</v>
      </c>
      <c r="D9" s="35">
        <v>2700.0010000000002</v>
      </c>
      <c r="E9" s="34">
        <v>0</v>
      </c>
      <c r="F9" s="34">
        <v>0</v>
      </c>
      <c r="G9" s="34">
        <v>0</v>
      </c>
      <c r="H9" s="34">
        <v>675.00300000000004</v>
      </c>
      <c r="I9" s="36">
        <v>0</v>
      </c>
      <c r="J9" s="34">
        <f>AVERAGE(D8:D9)*(C9) / 27</f>
        <v>5000.0018518518527</v>
      </c>
      <c r="K9" s="34">
        <v>0</v>
      </c>
      <c r="L9" s="34">
        <f>AVERAGE(F8:F9)*(C9) / 27</f>
        <v>0</v>
      </c>
      <c r="M9" s="34">
        <f>AVERAGE(G8:G9)*(C9) / 27</f>
        <v>0</v>
      </c>
      <c r="N9" s="34">
        <f>AVERAGE(H8:H9)*(C9) / 27</f>
        <v>1250.0055555555557</v>
      </c>
      <c r="O9" s="36">
        <f>AVERAGE(I8:I9)*(C9) / 27</f>
        <v>0</v>
      </c>
      <c r="P9" s="34">
        <f>J9* P4 + P8</f>
        <v>13438.006192221961</v>
      </c>
      <c r="Q9" s="34">
        <f>(L9- (N9* S4)- (M9* U4)- (O9* V4))* Q4+ Q8</f>
        <v>-4225.3942831017921</v>
      </c>
      <c r="R9" s="34">
        <f>M9* R4 + R8</f>
        <v>0</v>
      </c>
      <c r="S9" s="34">
        <f>N9* S4 + S8</f>
        <v>3380.3154264814339</v>
      </c>
      <c r="T9" s="34">
        <f>O9*T4 + T8</f>
        <v>0</v>
      </c>
      <c r="U9" s="37">
        <f>M9* U4 + U8</f>
        <v>0</v>
      </c>
      <c r="V9" s="37">
        <f>O9*V4 + V8</f>
        <v>0</v>
      </c>
      <c r="W9" s="38">
        <f>(AVERAGE(D8:D9)*(C9) / 27)-K9 - ((L9- (N9* S4)- (M9* U4)- (O9* V4))* Q4)+ W8</f>
        <v>17663.400475323753</v>
      </c>
      <c r="X9" s="39"/>
      <c r="Y9" s="40"/>
      <c r="Z9" s="40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ht="13.5" thickBot="1" x14ac:dyDescent="0.25">
      <c r="A10" s="92">
        <v>11184.36</v>
      </c>
      <c r="B10" s="34">
        <f>A10</f>
        <v>11184.36</v>
      </c>
      <c r="C10" s="34">
        <f>B10- B9</f>
        <v>34.360000000000582</v>
      </c>
      <c r="D10" s="35">
        <v>2700.0010000000002</v>
      </c>
      <c r="E10" s="34">
        <v>0</v>
      </c>
      <c r="F10" s="34">
        <v>0</v>
      </c>
      <c r="G10" s="34">
        <v>0</v>
      </c>
      <c r="H10" s="34">
        <v>675.00300000000004</v>
      </c>
      <c r="I10" s="36">
        <v>0</v>
      </c>
      <c r="J10" s="34">
        <f>AVERAGE(D9:D10)*(C10) / 27</f>
        <v>3436.0012725926508</v>
      </c>
      <c r="K10" s="34">
        <v>0</v>
      </c>
      <c r="L10" s="34">
        <f>AVERAGE(F9:F10)*(C10) / 27</f>
        <v>0</v>
      </c>
      <c r="M10" s="34">
        <f>AVERAGE(G9:G10)*(C10) / 27</f>
        <v>0</v>
      </c>
      <c r="N10" s="34">
        <f>AVERAGE(H9:H10)*(C10) / 27</f>
        <v>859.00381777779239</v>
      </c>
      <c r="O10" s="36">
        <f>AVERAGE(I9:I10)*(C10) / 27</f>
        <v>0</v>
      </c>
      <c r="P10" s="34">
        <f>J10* P4 + P9</f>
        <v>16874.007464814611</v>
      </c>
      <c r="Q10" s="34">
        <f>(L10- (N10* S4)- (M10* U4)- (O10* V4))* Q4+ Q9</f>
        <v>-5406.5245325462565</v>
      </c>
      <c r="R10" s="34">
        <f>M10* R4 + R9</f>
        <v>0</v>
      </c>
      <c r="S10" s="34">
        <f>N10* S4 + S9</f>
        <v>4325.2196260370056</v>
      </c>
      <c r="T10" s="34">
        <f>O10*T4 + T9</f>
        <v>0</v>
      </c>
      <c r="U10" s="37">
        <f>M10* U4 + U9</f>
        <v>0</v>
      </c>
      <c r="V10" s="37">
        <f>O10*V4 + V9</f>
        <v>0</v>
      </c>
      <c r="W10" s="38">
        <f>(AVERAGE(D9:D10)*(C10) / 27)-K10 - ((L10- (N10* S4)- (M10* U4)- (O10* V4))* Q4)+ W9</f>
        <v>22280.531997360868</v>
      </c>
      <c r="X10" s="39"/>
      <c r="Y10" s="40"/>
      <c r="Z10" s="40"/>
      <c r="AA10" s="41"/>
      <c r="AB10" s="41"/>
      <c r="AC10" s="41"/>
      <c r="AD10" s="41"/>
      <c r="AE10" s="41"/>
      <c r="AF10" s="41"/>
      <c r="AG10" s="41"/>
      <c r="AH10" s="41"/>
      <c r="AI10" s="41"/>
      <c r="AJ10" s="41"/>
    </row>
    <row r="11" spans="1:36" x14ac:dyDescent="0.2">
      <c r="A11" s="52"/>
      <c r="B11" s="53"/>
      <c r="C11" s="53"/>
      <c r="D11" s="53"/>
      <c r="E11" s="53"/>
      <c r="F11" s="53"/>
      <c r="G11" s="53"/>
      <c r="H11" s="53"/>
      <c r="I11" s="53"/>
      <c r="J11" s="54"/>
      <c r="K11" s="55"/>
      <c r="L11" s="55"/>
      <c r="M11" s="55"/>
      <c r="N11" s="55"/>
      <c r="O11" s="56"/>
      <c r="P11" s="53"/>
      <c r="Q11" s="53"/>
      <c r="R11" s="53"/>
      <c r="S11" s="53"/>
      <c r="T11" s="53"/>
      <c r="U11" s="53"/>
      <c r="V11" s="53"/>
      <c r="W11" s="53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13.5" thickBot="1" x14ac:dyDescent="0.25">
      <c r="A12" s="52"/>
      <c r="B12" s="53"/>
      <c r="C12" s="53"/>
      <c r="D12" s="53"/>
      <c r="E12" s="53"/>
      <c r="F12" s="53"/>
      <c r="G12" s="53"/>
      <c r="H12" s="53"/>
      <c r="I12" s="53" t="s">
        <v>38</v>
      </c>
      <c r="J12" s="35">
        <f t="shared" ref="J12:O12" si="0">SUM(J6:J10)</f>
        <v>16874.007464814611</v>
      </c>
      <c r="K12" s="34">
        <f t="shared" si="0"/>
        <v>0</v>
      </c>
      <c r="L12" s="34">
        <f t="shared" si="0"/>
        <v>0</v>
      </c>
      <c r="M12" s="34">
        <f t="shared" si="0"/>
        <v>0</v>
      </c>
      <c r="N12" s="34">
        <f t="shared" si="0"/>
        <v>3932.0178418518231</v>
      </c>
      <c r="O12" s="36">
        <f t="shared" si="0"/>
        <v>0</v>
      </c>
      <c r="P12" s="53"/>
      <c r="Q12" s="53"/>
      <c r="R12" s="53"/>
      <c r="S12" s="53"/>
      <c r="T12" s="53"/>
      <c r="U12" s="53"/>
      <c r="V12" s="53"/>
      <c r="W12" s="53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</row>
    <row r="13" spans="1:36" ht="36" customHeight="1" thickBot="1" x14ac:dyDescent="0.25">
      <c r="A13" s="41"/>
      <c r="B13" s="53"/>
      <c r="C13" s="53"/>
      <c r="D13" s="53"/>
      <c r="E13" s="53"/>
      <c r="F13" s="53"/>
      <c r="G13" s="53"/>
      <c r="H13" s="53"/>
      <c r="I13" s="53"/>
      <c r="J13" s="57"/>
      <c r="K13" s="58"/>
      <c r="L13" s="58"/>
      <c r="M13" s="58"/>
      <c r="N13" s="58"/>
      <c r="O13" s="59"/>
      <c r="P13" s="53"/>
      <c r="Q13" s="53"/>
      <c r="R13" s="53"/>
      <c r="S13" s="53"/>
      <c r="T13" s="53"/>
      <c r="U13" s="53"/>
      <c r="V13" s="53"/>
      <c r="W13" s="53"/>
      <c r="X13" s="60" t="s">
        <v>39</v>
      </c>
      <c r="Y13" s="61"/>
      <c r="Z13" s="62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ht="36" customHeight="1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60" t="s">
        <v>40</v>
      </c>
      <c r="Y14" s="63" t="s">
        <v>41</v>
      </c>
      <c r="Z14" s="63"/>
      <c r="AA14" s="41"/>
      <c r="AB14" s="41"/>
      <c r="AC14" s="41"/>
      <c r="AD14" s="41"/>
      <c r="AE14" s="41"/>
      <c r="AF14" s="41"/>
      <c r="AG14" s="41"/>
      <c r="AH14" s="41"/>
      <c r="AI14" s="41"/>
      <c r="AJ14" s="41"/>
    </row>
    <row r="15" spans="1:36" ht="36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64" t="s">
        <v>42</v>
      </c>
      <c r="Y15" s="65" t="s">
        <v>43</v>
      </c>
      <c r="Z15" s="65"/>
      <c r="AA15" s="41"/>
      <c r="AB15" s="41"/>
      <c r="AC15" s="41"/>
      <c r="AD15" s="41"/>
      <c r="AE15" s="41"/>
      <c r="AF15" s="41"/>
      <c r="AG15" s="41"/>
      <c r="AH15" s="41"/>
      <c r="AI15" s="41"/>
      <c r="AJ15" s="41"/>
    </row>
    <row r="16" spans="1:36" ht="36" customHeight="1" x14ac:dyDescent="0.2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64" t="s">
        <v>44</v>
      </c>
      <c r="Y16" s="65" t="s">
        <v>45</v>
      </c>
      <c r="Z16" s="65"/>
      <c r="AA16" s="41"/>
      <c r="AB16" s="41"/>
      <c r="AC16" s="41"/>
      <c r="AD16" s="41"/>
      <c r="AE16" s="41"/>
      <c r="AF16" s="41"/>
      <c r="AG16" s="41"/>
      <c r="AH16" s="41"/>
      <c r="AI16" s="41"/>
      <c r="AJ16" s="41"/>
    </row>
    <row r="17" spans="1:36" ht="36" customHeight="1" x14ac:dyDescent="0.2">
      <c r="A17" s="41"/>
      <c r="B17" s="41"/>
      <c r="C17" s="41"/>
      <c r="D17" s="41"/>
      <c r="E17" s="41"/>
      <c r="F17" s="66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64" t="s">
        <v>46</v>
      </c>
      <c r="Y17" s="65" t="s">
        <v>47</v>
      </c>
      <c r="Z17" s="65" t="s">
        <v>48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</row>
    <row r="18" spans="1:36" ht="36" customHeight="1" x14ac:dyDescent="0.2">
      <c r="A18" s="41"/>
      <c r="B18" s="41"/>
      <c r="C18" s="41"/>
      <c r="D18" s="41"/>
      <c r="E18" s="41"/>
      <c r="F18" s="66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64" t="s">
        <v>49</v>
      </c>
      <c r="Y18" s="65" t="s">
        <v>47</v>
      </c>
      <c r="Z18" s="65" t="s">
        <v>50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36" customHeight="1" x14ac:dyDescent="0.2">
      <c r="A19" s="41"/>
      <c r="B19" s="41"/>
      <c r="C19" s="41"/>
      <c r="D19" s="41"/>
      <c r="E19" s="41"/>
      <c r="F19" s="66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67" t="s">
        <v>51</v>
      </c>
      <c r="Y19" s="68" t="s">
        <v>52</v>
      </c>
      <c r="Z19" s="68" t="s">
        <v>53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</row>
    <row r="20" spans="1:36" ht="36" customHeight="1" x14ac:dyDescent="0.2">
      <c r="A20" s="41"/>
      <c r="B20" s="41"/>
      <c r="C20" s="41"/>
      <c r="D20" s="41"/>
      <c r="E20" s="41"/>
      <c r="F20" s="6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67" t="s">
        <v>54</v>
      </c>
      <c r="Y20" s="68" t="s">
        <v>55</v>
      </c>
      <c r="Z20" s="68" t="s">
        <v>56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</row>
    <row r="21" spans="1:36" ht="81" customHeight="1" x14ac:dyDescent="0.2">
      <c r="A21" s="41"/>
      <c r="B21" s="41"/>
      <c r="C21" s="41"/>
      <c r="D21" s="41"/>
      <c r="E21" s="41"/>
      <c r="F21" s="6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67" t="s">
        <v>57</v>
      </c>
      <c r="Y21" s="68" t="s">
        <v>58</v>
      </c>
      <c r="Z21" s="68" t="s">
        <v>59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</row>
    <row r="22" spans="1:36" ht="81" customHeight="1" x14ac:dyDescent="0.2">
      <c r="A22" s="41"/>
      <c r="B22" s="41"/>
      <c r="C22" s="41"/>
      <c r="D22" s="41"/>
      <c r="E22" s="41"/>
      <c r="F22" s="66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67" t="s">
        <v>57</v>
      </c>
      <c r="Y22" s="68" t="s">
        <v>60</v>
      </c>
      <c r="Z22" s="68" t="s">
        <v>61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</row>
    <row r="23" spans="1:36" ht="81" customHeight="1" x14ac:dyDescent="0.2">
      <c r="A23" s="41"/>
      <c r="B23" s="41"/>
      <c r="C23" s="41"/>
      <c r="D23" s="41"/>
      <c r="E23" s="41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67" t="s">
        <v>57</v>
      </c>
      <c r="Y23" s="68" t="s">
        <v>62</v>
      </c>
      <c r="Z23" s="68" t="s">
        <v>63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ht="81" customHeight="1" thickBot="1" x14ac:dyDescent="0.25">
      <c r="A24" s="41"/>
      <c r="B24" s="41"/>
      <c r="C24" s="41"/>
      <c r="D24" s="41"/>
      <c r="E24" s="41"/>
      <c r="F24" s="6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69" t="s">
        <v>57</v>
      </c>
      <c r="Y24" s="70" t="s">
        <v>64</v>
      </c>
      <c r="Z24" s="70" t="s">
        <v>65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81" customHeight="1" thickBot="1" x14ac:dyDescent="0.25">
      <c r="A25" s="41"/>
      <c r="B25" s="41"/>
      <c r="C25" s="41"/>
      <c r="D25" s="41"/>
      <c r="E25" s="41"/>
      <c r="F25" s="66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71"/>
      <c r="Y25" s="72"/>
      <c r="Z25" s="73"/>
      <c r="AA25" s="41"/>
      <c r="AB25" s="41"/>
      <c r="AC25" s="41"/>
      <c r="AD25" s="41"/>
      <c r="AE25" s="41"/>
      <c r="AF25" s="41"/>
      <c r="AG25" s="41"/>
      <c r="AH25" s="41"/>
      <c r="AI25" s="41"/>
      <c r="AJ25" s="41"/>
    </row>
    <row r="26" spans="1:36" ht="36" customHeight="1" thickBot="1" x14ac:dyDescent="0.25">
      <c r="A26" s="41"/>
      <c r="B26" s="41"/>
      <c r="C26" s="41"/>
      <c r="D26" s="41"/>
      <c r="E26" s="41"/>
      <c r="F26" s="6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74" t="s">
        <v>66</v>
      </c>
      <c r="Y26" s="75"/>
      <c r="Z26" s="76"/>
      <c r="AA26" s="41"/>
      <c r="AB26" s="41"/>
      <c r="AC26" s="41"/>
      <c r="AD26" s="41"/>
      <c r="AE26" s="41"/>
      <c r="AF26" s="41"/>
      <c r="AG26" s="41"/>
      <c r="AH26" s="41"/>
      <c r="AI26" s="41"/>
      <c r="AJ26" s="41"/>
    </row>
    <row r="27" spans="1:36" ht="36" customHeight="1" x14ac:dyDescent="0.2">
      <c r="A27" s="41"/>
      <c r="B27" s="41"/>
      <c r="C27" s="41"/>
      <c r="D27" s="41"/>
      <c r="E27" s="41"/>
      <c r="F27" s="6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64" t="s">
        <v>67</v>
      </c>
      <c r="Y27" s="39"/>
      <c r="Z27" s="77"/>
      <c r="AA27" s="41"/>
      <c r="AB27" s="41"/>
      <c r="AC27" s="41"/>
      <c r="AD27" s="41"/>
      <c r="AE27" s="41"/>
      <c r="AF27" s="41"/>
      <c r="AG27" s="41"/>
      <c r="AH27" s="41"/>
      <c r="AI27" s="41"/>
      <c r="AJ27" s="41"/>
    </row>
    <row r="28" spans="1:36" ht="36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64"/>
      <c r="Y28" s="39" t="s">
        <v>68</v>
      </c>
      <c r="Z28" s="77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ht="36" customHeight="1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64"/>
      <c r="Y29" s="39" t="s">
        <v>69</v>
      </c>
      <c r="Z29" s="77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ht="36" customHeight="1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64" t="s">
        <v>70</v>
      </c>
      <c r="Y30" s="39"/>
      <c r="Z30" s="77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36" customHeight="1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64" t="s">
        <v>71</v>
      </c>
      <c r="Y31" s="39"/>
      <c r="Z31" s="77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  <row r="32" spans="1:36" ht="36" customHeight="1" thickBot="1" x14ac:dyDescent="0.25">
      <c r="A32" s="41" t="s">
        <v>72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71" t="s">
        <v>73</v>
      </c>
      <c r="Y32" s="78"/>
      <c r="Z32" s="79"/>
      <c r="AA32" s="41"/>
      <c r="AB32" s="41"/>
      <c r="AC32" s="41"/>
      <c r="AD32" s="41"/>
      <c r="AE32" s="41"/>
      <c r="AF32" s="41"/>
      <c r="AG32" s="41"/>
      <c r="AH32" s="41"/>
      <c r="AI32" s="41"/>
      <c r="AJ32" s="41"/>
    </row>
    <row r="33" spans="1:3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</row>
    <row r="34" spans="1:36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spans="1:36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spans="1:36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</row>
    <row r="38" spans="1:36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spans="1:36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</row>
    <row r="40" spans="1:36" x14ac:dyDescent="0.2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</row>
    <row r="41" spans="1:36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spans="1:36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</row>
    <row r="43" spans="1:36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  <row r="48" spans="1:36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</row>
    <row r="49" spans="1:36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</row>
    <row r="50" spans="1:36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6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</row>
    <row r="52" spans="1:36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</row>
    <row r="53" spans="1:36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</row>
    <row r="55" spans="1:36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</row>
    <row r="56" spans="1:36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</row>
    <row r="57" spans="1:36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</row>
    <row r="58" spans="1:36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</row>
    <row r="59" spans="1:36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</row>
    <row r="60" spans="1:36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</row>
    <row r="61" spans="1:36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</row>
    <row r="62" spans="1:36" x14ac:dyDescent="0.2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</row>
    <row r="63" spans="1:36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</row>
    <row r="64" spans="1:36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</row>
    <row r="65" spans="1:36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</row>
    <row r="66" spans="1:36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</row>
    <row r="67" spans="1:36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</row>
    <row r="68" spans="1:36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</row>
    <row r="69" spans="1:36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</row>
    <row r="70" spans="1:36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</row>
    <row r="71" spans="1:36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</row>
    <row r="72" spans="1:36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</row>
    <row r="73" spans="1:36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</row>
    <row r="74" spans="1:36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</row>
    <row r="75" spans="1:36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</row>
    <row r="76" spans="1:36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</row>
    <row r="77" spans="1:36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</row>
    <row r="78" spans="1:36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</row>
    <row r="79" spans="1:36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</row>
    <row r="80" spans="1:36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</row>
    <row r="81" spans="1:36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</row>
    <row r="82" spans="1:36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</row>
    <row r="83" spans="1:36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</row>
    <row r="84" spans="1:36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</row>
    <row r="85" spans="1:36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</row>
    <row r="86" spans="1:36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</row>
    <row r="87" spans="1:36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</row>
    <row r="88" spans="1:36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</row>
    <row r="89" spans="1:36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</row>
    <row r="90" spans="1:36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</row>
    <row r="91" spans="1:36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</row>
    <row r="92" spans="1:36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</row>
    <row r="93" spans="1:36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</row>
    <row r="94" spans="1:36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</row>
    <row r="95" spans="1:36" x14ac:dyDescent="0.2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</row>
    <row r="96" spans="1:36" x14ac:dyDescent="0.2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</row>
    <row r="97" spans="1:36" x14ac:dyDescent="0.2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</row>
    <row r="98" spans="1:36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</row>
    <row r="99" spans="1:36" x14ac:dyDescent="0.2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</row>
    <row r="100" spans="1:36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</row>
    <row r="101" spans="1:36" x14ac:dyDescent="0.2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</row>
    <row r="102" spans="1:36" x14ac:dyDescent="0.2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</row>
    <row r="103" spans="1:36" x14ac:dyDescent="0.2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</row>
    <row r="104" spans="1:36" x14ac:dyDescent="0.2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</row>
    <row r="105" spans="1:36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</row>
    <row r="106" spans="1:36" x14ac:dyDescent="0.2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</row>
    <row r="107" spans="1:36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</row>
    <row r="108" spans="1:36" x14ac:dyDescent="0.2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</row>
    <row r="109" spans="1:36" x14ac:dyDescent="0.2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</row>
    <row r="110" spans="1:36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</row>
    <row r="111" spans="1:36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</row>
    <row r="112" spans="1:36" x14ac:dyDescent="0.2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</row>
    <row r="113" spans="1:36" x14ac:dyDescent="0.2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</row>
    <row r="114" spans="1:36" x14ac:dyDescent="0.2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</row>
    <row r="115" spans="1:36" x14ac:dyDescent="0.2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</row>
    <row r="116" spans="1:36" x14ac:dyDescent="0.2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</row>
    <row r="117" spans="1:36" x14ac:dyDescent="0.2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</row>
    <row r="118" spans="1:36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</row>
    <row r="119" spans="1:36" x14ac:dyDescent="0.2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</row>
    <row r="120" spans="1:36" x14ac:dyDescent="0.2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</row>
    <row r="121" spans="1:36" x14ac:dyDescent="0.2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</row>
    <row r="122" spans="1:36" x14ac:dyDescent="0.2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</row>
    <row r="123" spans="1:36" x14ac:dyDescent="0.2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</row>
    <row r="124" spans="1:36" x14ac:dyDescent="0.2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</row>
    <row r="125" spans="1:36" x14ac:dyDescent="0.2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</row>
    <row r="126" spans="1:36" x14ac:dyDescent="0.2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</row>
    <row r="127" spans="1:36" x14ac:dyDescent="0.2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</row>
    <row r="128" spans="1:36" x14ac:dyDescent="0.2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</row>
    <row r="129" spans="1:36" x14ac:dyDescent="0.2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</row>
    <row r="130" spans="1:36" x14ac:dyDescent="0.2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</row>
    <row r="131" spans="1:36" x14ac:dyDescent="0.2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</row>
    <row r="132" spans="1:36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</row>
    <row r="133" spans="1:36" x14ac:dyDescent="0.2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</row>
    <row r="134" spans="1:36" x14ac:dyDescent="0.2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</row>
    <row r="135" spans="1:36" x14ac:dyDescent="0.2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</row>
    <row r="136" spans="1:36" x14ac:dyDescent="0.2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</row>
    <row r="137" spans="1:36" x14ac:dyDescent="0.2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</row>
    <row r="138" spans="1:36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</row>
    <row r="139" spans="1:36" x14ac:dyDescent="0.2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</row>
    <row r="140" spans="1:36" x14ac:dyDescent="0.2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</row>
    <row r="141" spans="1:36" x14ac:dyDescent="0.2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</row>
    <row r="142" spans="1:36" x14ac:dyDescent="0.2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</row>
    <row r="143" spans="1:36" x14ac:dyDescent="0.2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</row>
    <row r="144" spans="1:36" x14ac:dyDescent="0.2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</row>
    <row r="145" spans="1:36" x14ac:dyDescent="0.2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</row>
    <row r="146" spans="1:36" x14ac:dyDescent="0.2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</row>
    <row r="147" spans="1:36" x14ac:dyDescent="0.2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</row>
    <row r="148" spans="1:36" x14ac:dyDescent="0.2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</row>
    <row r="149" spans="1:36" x14ac:dyDescent="0.2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</row>
    <row r="150" spans="1:36" x14ac:dyDescent="0.2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</row>
    <row r="151" spans="1:36" x14ac:dyDescent="0.2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</row>
    <row r="152" spans="1:36" x14ac:dyDescent="0.2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</row>
    <row r="153" spans="1:36" x14ac:dyDescent="0.2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</row>
    <row r="154" spans="1:36" x14ac:dyDescent="0.2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</row>
    <row r="155" spans="1:36" x14ac:dyDescent="0.2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</row>
    <row r="156" spans="1:36" x14ac:dyDescent="0.2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</row>
    <row r="157" spans="1:36" x14ac:dyDescent="0.2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</row>
    <row r="158" spans="1:36" x14ac:dyDescent="0.2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</row>
    <row r="159" spans="1:36" x14ac:dyDescent="0.2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</row>
    <row r="160" spans="1:36" x14ac:dyDescent="0.2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</row>
    <row r="161" spans="1:36" x14ac:dyDescent="0.2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</row>
    <row r="162" spans="1:36" x14ac:dyDescent="0.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</row>
    <row r="163" spans="1:36" x14ac:dyDescent="0.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</row>
    <row r="164" spans="1:36" x14ac:dyDescent="0.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</row>
    <row r="165" spans="1:36" x14ac:dyDescent="0.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</row>
    <row r="166" spans="1:36" x14ac:dyDescent="0.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</row>
    <row r="167" spans="1:36" x14ac:dyDescent="0.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</row>
    <row r="168" spans="1:36" x14ac:dyDescent="0.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</row>
    <row r="169" spans="1:36" x14ac:dyDescent="0.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</row>
    <row r="170" spans="1:36" x14ac:dyDescent="0.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</row>
    <row r="171" spans="1:36" x14ac:dyDescent="0.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</row>
    <row r="172" spans="1:36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</row>
    <row r="173" spans="1:36" x14ac:dyDescent="0.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</row>
    <row r="174" spans="1:36" x14ac:dyDescent="0.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</row>
    <row r="175" spans="1:36" x14ac:dyDescent="0.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</row>
    <row r="176" spans="1:36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</row>
    <row r="177" spans="1:36" x14ac:dyDescent="0.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</row>
    <row r="178" spans="1:36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</row>
    <row r="179" spans="1:36" x14ac:dyDescent="0.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</row>
    <row r="180" spans="1:36" x14ac:dyDescent="0.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</row>
    <row r="181" spans="1:36" x14ac:dyDescent="0.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</row>
    <row r="182" spans="1:36" x14ac:dyDescent="0.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</row>
    <row r="183" spans="1:36" x14ac:dyDescent="0.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</row>
    <row r="184" spans="1:36" x14ac:dyDescent="0.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</row>
    <row r="185" spans="1:36" x14ac:dyDescent="0.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</row>
    <row r="186" spans="1:36" x14ac:dyDescent="0.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</row>
    <row r="187" spans="1:36" x14ac:dyDescent="0.2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</row>
    <row r="188" spans="1:36" x14ac:dyDescent="0.2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</row>
    <row r="189" spans="1:36" x14ac:dyDescent="0.2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</row>
    <row r="190" spans="1:36" x14ac:dyDescent="0.2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</row>
    <row r="191" spans="1:36" x14ac:dyDescent="0.2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</row>
    <row r="192" spans="1:36" x14ac:dyDescent="0.2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</row>
    <row r="193" spans="1:36" x14ac:dyDescent="0.2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</row>
    <row r="194" spans="1:36" x14ac:dyDescent="0.2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</row>
    <row r="195" spans="1:36" x14ac:dyDescent="0.2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</row>
    <row r="196" spans="1:36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</row>
    <row r="197" spans="1:36" x14ac:dyDescent="0.2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</row>
    <row r="198" spans="1:36" x14ac:dyDescent="0.2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</row>
    <row r="199" spans="1:36" x14ac:dyDescent="0.2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</row>
    <row r="200" spans="1:36" x14ac:dyDescent="0.2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</row>
    <row r="201" spans="1:36" x14ac:dyDescent="0.2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</row>
    <row r="202" spans="1:36" x14ac:dyDescent="0.2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</row>
    <row r="203" spans="1:36" x14ac:dyDescent="0.2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</row>
    <row r="204" spans="1:36" x14ac:dyDescent="0.2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</row>
    <row r="205" spans="1:36" x14ac:dyDescent="0.2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</row>
    <row r="206" spans="1:36" x14ac:dyDescent="0.2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</row>
    <row r="207" spans="1:36" x14ac:dyDescent="0.2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</row>
    <row r="208" spans="1:36" x14ac:dyDescent="0.2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</row>
    <row r="209" spans="1:36" x14ac:dyDescent="0.2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</row>
    <row r="210" spans="1:36" x14ac:dyDescent="0.2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</row>
    <row r="211" spans="1:36" x14ac:dyDescent="0.2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</row>
    <row r="212" spans="1:36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</row>
    <row r="213" spans="1:36" x14ac:dyDescent="0.2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</row>
    <row r="214" spans="1:36" x14ac:dyDescent="0.2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</row>
    <row r="215" spans="1:36" x14ac:dyDescent="0.2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</row>
    <row r="216" spans="1:36" x14ac:dyDescent="0.2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</row>
    <row r="217" spans="1:36" x14ac:dyDescent="0.2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</row>
    <row r="218" spans="1:36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</row>
    <row r="219" spans="1:36" x14ac:dyDescent="0.2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</row>
    <row r="220" spans="1:36" x14ac:dyDescent="0.2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</row>
    <row r="221" spans="1:36" x14ac:dyDescent="0.2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</row>
    <row r="222" spans="1:36" x14ac:dyDescent="0.2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</row>
    <row r="223" spans="1:36" x14ac:dyDescent="0.2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</row>
    <row r="224" spans="1:36" x14ac:dyDescent="0.2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</row>
    <row r="225" spans="1:36" x14ac:dyDescent="0.2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</row>
    <row r="226" spans="1:36" x14ac:dyDescent="0.2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</row>
    <row r="227" spans="1:36" x14ac:dyDescent="0.2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</row>
    <row r="228" spans="1:36" x14ac:dyDescent="0.2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</row>
    <row r="229" spans="1:36" x14ac:dyDescent="0.2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</row>
    <row r="230" spans="1:36" x14ac:dyDescent="0.2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</row>
    <row r="231" spans="1:36" x14ac:dyDescent="0.2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</row>
    <row r="232" spans="1:36" x14ac:dyDescent="0.2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</row>
    <row r="233" spans="1:36" x14ac:dyDescent="0.2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</row>
    <row r="234" spans="1:36" x14ac:dyDescent="0.2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</row>
    <row r="235" spans="1:36" x14ac:dyDescent="0.2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</row>
    <row r="236" spans="1:36" x14ac:dyDescent="0.2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</row>
    <row r="237" spans="1:36" x14ac:dyDescent="0.2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</row>
    <row r="238" spans="1:36" x14ac:dyDescent="0.2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</row>
    <row r="239" spans="1:36" x14ac:dyDescent="0.2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</row>
    <row r="240" spans="1:36" x14ac:dyDescent="0.2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</row>
    <row r="241" spans="1:36" x14ac:dyDescent="0.2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</row>
    <row r="242" spans="1:36" x14ac:dyDescent="0.2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</row>
    <row r="243" spans="1:36" x14ac:dyDescent="0.2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</row>
    <row r="244" spans="1:36" x14ac:dyDescent="0.2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</row>
    <row r="245" spans="1:36" x14ac:dyDescent="0.2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</row>
    <row r="246" spans="1:36" x14ac:dyDescent="0.2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</row>
    <row r="247" spans="1:36" x14ac:dyDescent="0.2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</row>
    <row r="248" spans="1:36" x14ac:dyDescent="0.2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</row>
    <row r="249" spans="1:36" x14ac:dyDescent="0.2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</row>
    <row r="250" spans="1:36" x14ac:dyDescent="0.2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</row>
    <row r="251" spans="1:36" x14ac:dyDescent="0.2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</row>
    <row r="252" spans="1:36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</row>
    <row r="253" spans="1:36" x14ac:dyDescent="0.2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</row>
    <row r="254" spans="1:36" x14ac:dyDescent="0.2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</row>
    <row r="255" spans="1:36" x14ac:dyDescent="0.2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</row>
    <row r="256" spans="1:36" x14ac:dyDescent="0.2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</row>
    <row r="257" spans="1:36" x14ac:dyDescent="0.2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</row>
    <row r="258" spans="1:36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</row>
    <row r="259" spans="1:36" x14ac:dyDescent="0.2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</row>
    <row r="260" spans="1:36" x14ac:dyDescent="0.2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</row>
    <row r="261" spans="1:36" x14ac:dyDescent="0.2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</row>
    <row r="262" spans="1:36" x14ac:dyDescent="0.2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</row>
    <row r="263" spans="1:36" x14ac:dyDescent="0.2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</row>
    <row r="264" spans="1:36" x14ac:dyDescent="0.2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</row>
    <row r="265" spans="1:36" x14ac:dyDescent="0.2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</row>
    <row r="266" spans="1:36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</row>
    <row r="267" spans="1:36" x14ac:dyDescent="0.2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</row>
    <row r="268" spans="1:36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</row>
    <row r="269" spans="1:36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</row>
    <row r="270" spans="1:36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</row>
    <row r="271" spans="1:36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</row>
    <row r="272" spans="1:36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</row>
    <row r="273" spans="1:36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</row>
    <row r="274" spans="1:36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</row>
    <row r="275" spans="1:36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</row>
    <row r="276" spans="1:36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</row>
    <row r="277" spans="1:36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</row>
    <row r="278" spans="1:36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</row>
    <row r="279" spans="1:36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</row>
    <row r="280" spans="1:36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</row>
    <row r="281" spans="1:36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</row>
    <row r="282" spans="1:36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</row>
    <row r="283" spans="1:36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</row>
    <row r="284" spans="1:36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</row>
    <row r="285" spans="1:36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</row>
    <row r="286" spans="1:36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</row>
    <row r="287" spans="1:36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</row>
    <row r="288" spans="1:36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</row>
    <row r="289" spans="1:36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</row>
    <row r="290" spans="1:36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</row>
    <row r="291" spans="1:36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</row>
    <row r="292" spans="1:36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</row>
    <row r="293" spans="1:36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</row>
    <row r="294" spans="1:36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</row>
    <row r="295" spans="1:36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</row>
    <row r="296" spans="1:36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</row>
    <row r="297" spans="1:36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</row>
    <row r="298" spans="1:36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</row>
    <row r="299" spans="1:36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</row>
    <row r="300" spans="1:36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</row>
    <row r="301" spans="1:36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</row>
    <row r="302" spans="1:36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</row>
    <row r="303" spans="1:36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</row>
    <row r="304" spans="1:36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</row>
    <row r="305" spans="1:36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</row>
    <row r="306" spans="1:36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</row>
    <row r="307" spans="1:36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</row>
    <row r="308" spans="1:36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</row>
    <row r="309" spans="1:36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</row>
    <row r="310" spans="1:36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</row>
    <row r="311" spans="1:36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</row>
    <row r="312" spans="1:36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</row>
    <row r="313" spans="1:36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</row>
    <row r="314" spans="1:36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</row>
    <row r="315" spans="1:36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</row>
    <row r="316" spans="1:36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</row>
    <row r="317" spans="1:36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</row>
    <row r="318" spans="1:36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</row>
    <row r="319" spans="1:36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</row>
    <row r="320" spans="1:36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</row>
    <row r="321" spans="1:36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</row>
    <row r="322" spans="1:36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</row>
    <row r="323" spans="1:36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</row>
    <row r="324" spans="1:36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</row>
    <row r="325" spans="1:36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</row>
    <row r="326" spans="1:36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</row>
    <row r="327" spans="1:36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</row>
    <row r="328" spans="1:36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</row>
    <row r="329" spans="1:36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</row>
    <row r="330" spans="1:36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</row>
    <row r="331" spans="1:36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</row>
    <row r="332" spans="1:36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</row>
    <row r="333" spans="1:36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</row>
    <row r="334" spans="1:36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</row>
    <row r="335" spans="1:36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</row>
    <row r="336" spans="1:36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</row>
    <row r="337" spans="1:36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</row>
    <row r="338" spans="1:36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</row>
    <row r="339" spans="1:36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</row>
    <row r="340" spans="1:36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</row>
    <row r="341" spans="1:36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</row>
    <row r="342" spans="1:36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</row>
    <row r="343" spans="1:36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</row>
    <row r="344" spans="1:36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</row>
    <row r="345" spans="1:36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</row>
    <row r="346" spans="1:36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</row>
    <row r="347" spans="1:36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</row>
    <row r="348" spans="1:36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</row>
    <row r="349" spans="1:36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</row>
    <row r="350" spans="1:36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</row>
    <row r="351" spans="1:36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</row>
    <row r="352" spans="1:36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</row>
    <row r="353" spans="1:36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</row>
    <row r="354" spans="1:36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</row>
    <row r="355" spans="1:36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</row>
    <row r="356" spans="1:36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</row>
    <row r="357" spans="1:36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</row>
    <row r="358" spans="1:36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</row>
    <row r="359" spans="1:36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</row>
    <row r="360" spans="1:36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</row>
    <row r="361" spans="1:36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</row>
    <row r="362" spans="1:36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</row>
    <row r="363" spans="1:36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</row>
    <row r="364" spans="1:36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</row>
    <row r="365" spans="1:36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</row>
    <row r="366" spans="1:36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</row>
    <row r="367" spans="1:36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</row>
    <row r="368" spans="1:36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</row>
    <row r="369" spans="1:36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</row>
    <row r="370" spans="1:36" x14ac:dyDescent="0.2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</row>
    <row r="371" spans="1:36" x14ac:dyDescent="0.2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</row>
    <row r="372" spans="1:36" x14ac:dyDescent="0.2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</row>
    <row r="373" spans="1:36" x14ac:dyDescent="0.2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</row>
    <row r="374" spans="1:36" x14ac:dyDescent="0.2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</row>
    <row r="375" spans="1:36" x14ac:dyDescent="0.2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</row>
    <row r="376" spans="1:36" x14ac:dyDescent="0.2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</row>
    <row r="377" spans="1:36" x14ac:dyDescent="0.2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</row>
    <row r="378" spans="1:36" x14ac:dyDescent="0.2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</row>
    <row r="379" spans="1:36" x14ac:dyDescent="0.2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</row>
    <row r="380" spans="1:36" x14ac:dyDescent="0.2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</row>
    <row r="381" spans="1:36" x14ac:dyDescent="0.2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</row>
    <row r="382" spans="1:36" x14ac:dyDescent="0.2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</row>
    <row r="383" spans="1:36" x14ac:dyDescent="0.2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</row>
    <row r="384" spans="1:36" x14ac:dyDescent="0.2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</row>
    <row r="385" spans="1:36" x14ac:dyDescent="0.2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</row>
    <row r="386" spans="1:36" x14ac:dyDescent="0.2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</row>
    <row r="387" spans="1:36" x14ac:dyDescent="0.2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</row>
    <row r="388" spans="1:36" x14ac:dyDescent="0.2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</row>
    <row r="389" spans="1:36" x14ac:dyDescent="0.2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</row>
    <row r="390" spans="1:36" x14ac:dyDescent="0.2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</row>
    <row r="391" spans="1:36" x14ac:dyDescent="0.2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</row>
    <row r="392" spans="1:36" x14ac:dyDescent="0.2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</row>
    <row r="393" spans="1:36" x14ac:dyDescent="0.2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</row>
    <row r="394" spans="1:36" x14ac:dyDescent="0.2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</row>
    <row r="395" spans="1:36" x14ac:dyDescent="0.2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</row>
    <row r="396" spans="1:36" x14ac:dyDescent="0.2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</row>
    <row r="397" spans="1:36" x14ac:dyDescent="0.2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</row>
    <row r="398" spans="1:36" x14ac:dyDescent="0.2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</row>
    <row r="399" spans="1:36" x14ac:dyDescent="0.2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</row>
    <row r="400" spans="1:36" x14ac:dyDescent="0.2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</row>
    <row r="401" spans="1:36" x14ac:dyDescent="0.2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</row>
    <row r="402" spans="1:36" x14ac:dyDescent="0.2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</row>
    <row r="403" spans="1:36" x14ac:dyDescent="0.2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</row>
    <row r="404" spans="1:36" x14ac:dyDescent="0.2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</row>
    <row r="405" spans="1:36" x14ac:dyDescent="0.2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</row>
    <row r="406" spans="1:36" x14ac:dyDescent="0.2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</row>
    <row r="407" spans="1:36" x14ac:dyDescent="0.2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</row>
    <row r="408" spans="1:36" x14ac:dyDescent="0.2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</row>
    <row r="409" spans="1:36" x14ac:dyDescent="0.2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</row>
    <row r="410" spans="1:36" x14ac:dyDescent="0.2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</row>
    <row r="411" spans="1:36" x14ac:dyDescent="0.2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</row>
    <row r="412" spans="1:36" x14ac:dyDescent="0.2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</row>
    <row r="413" spans="1:36" x14ac:dyDescent="0.2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</row>
    <row r="414" spans="1:36" x14ac:dyDescent="0.2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</row>
    <row r="415" spans="1:36" x14ac:dyDescent="0.2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</row>
    <row r="416" spans="1:36" x14ac:dyDescent="0.2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</row>
    <row r="417" spans="1:36" x14ac:dyDescent="0.2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</row>
    <row r="418" spans="1:36" x14ac:dyDescent="0.2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</row>
    <row r="419" spans="1:36" x14ac:dyDescent="0.2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</row>
    <row r="420" spans="1:36" x14ac:dyDescent="0.2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</row>
    <row r="421" spans="1:36" x14ac:dyDescent="0.2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</row>
    <row r="422" spans="1:36" x14ac:dyDescent="0.2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</row>
    <row r="423" spans="1:36" x14ac:dyDescent="0.2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</row>
    <row r="424" spans="1:36" x14ac:dyDescent="0.2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</row>
    <row r="425" spans="1:36" x14ac:dyDescent="0.2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</row>
    <row r="426" spans="1:36" x14ac:dyDescent="0.2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</row>
    <row r="427" spans="1:36" x14ac:dyDescent="0.2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</row>
    <row r="428" spans="1:36" x14ac:dyDescent="0.2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</row>
    <row r="429" spans="1:36" x14ac:dyDescent="0.2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</row>
    <row r="430" spans="1:36" x14ac:dyDescent="0.2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</row>
    <row r="431" spans="1:36" x14ac:dyDescent="0.2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</row>
    <row r="432" spans="1:36" x14ac:dyDescent="0.2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</row>
    <row r="433" spans="1:36" x14ac:dyDescent="0.2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</row>
    <row r="434" spans="1:36" x14ac:dyDescent="0.2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</row>
    <row r="435" spans="1:36" x14ac:dyDescent="0.2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</row>
    <row r="436" spans="1:36" x14ac:dyDescent="0.2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</row>
    <row r="437" spans="1:36" x14ac:dyDescent="0.2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</row>
    <row r="438" spans="1:36" x14ac:dyDescent="0.2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</row>
    <row r="439" spans="1:36" x14ac:dyDescent="0.2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</row>
    <row r="440" spans="1:36" x14ac:dyDescent="0.2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</row>
    <row r="441" spans="1:36" x14ac:dyDescent="0.2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</row>
    <row r="442" spans="1:36" x14ac:dyDescent="0.2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</row>
    <row r="443" spans="1:36" x14ac:dyDescent="0.2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</row>
    <row r="444" spans="1:36" x14ac:dyDescent="0.2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</row>
    <row r="445" spans="1:36" x14ac:dyDescent="0.2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</row>
    <row r="446" spans="1:36" x14ac:dyDescent="0.2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</row>
    <row r="447" spans="1:36" x14ac:dyDescent="0.2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</row>
    <row r="448" spans="1:36" x14ac:dyDescent="0.2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</row>
    <row r="449" spans="1:36" x14ac:dyDescent="0.2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</row>
    <row r="450" spans="1:36" x14ac:dyDescent="0.2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</row>
    <row r="451" spans="1:36" x14ac:dyDescent="0.2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</row>
    <row r="452" spans="1:36" x14ac:dyDescent="0.2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</row>
    <row r="453" spans="1:36" x14ac:dyDescent="0.2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</row>
    <row r="454" spans="1:36" x14ac:dyDescent="0.2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</row>
    <row r="455" spans="1:36" x14ac:dyDescent="0.2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</row>
    <row r="456" spans="1:36" x14ac:dyDescent="0.2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</row>
    <row r="457" spans="1:36" x14ac:dyDescent="0.2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</row>
    <row r="458" spans="1:36" x14ac:dyDescent="0.2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</row>
    <row r="459" spans="1:36" x14ac:dyDescent="0.2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</row>
    <row r="460" spans="1:36" x14ac:dyDescent="0.2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</row>
    <row r="461" spans="1:36" x14ac:dyDescent="0.2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</row>
    <row r="462" spans="1:36" x14ac:dyDescent="0.2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</row>
    <row r="463" spans="1:36" x14ac:dyDescent="0.2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</row>
    <row r="464" spans="1:36" x14ac:dyDescent="0.2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</row>
    <row r="465" spans="1:36" x14ac:dyDescent="0.2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</row>
    <row r="466" spans="1:36" x14ac:dyDescent="0.2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</row>
    <row r="467" spans="1:36" x14ac:dyDescent="0.2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</row>
    <row r="468" spans="1:36" x14ac:dyDescent="0.2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</row>
    <row r="469" spans="1:36" x14ac:dyDescent="0.2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</row>
    <row r="470" spans="1:36" x14ac:dyDescent="0.2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</row>
    <row r="471" spans="1:36" x14ac:dyDescent="0.2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</row>
    <row r="472" spans="1:36" x14ac:dyDescent="0.2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</row>
    <row r="473" spans="1:36" x14ac:dyDescent="0.2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</row>
    <row r="474" spans="1:36" x14ac:dyDescent="0.2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</row>
    <row r="475" spans="1:36" x14ac:dyDescent="0.2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</row>
    <row r="476" spans="1:36" x14ac:dyDescent="0.2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</row>
    <row r="477" spans="1:36" x14ac:dyDescent="0.2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</row>
    <row r="478" spans="1:36" x14ac:dyDescent="0.2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</row>
    <row r="479" spans="1:36" x14ac:dyDescent="0.2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</row>
    <row r="480" spans="1:36" x14ac:dyDescent="0.2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</row>
    <row r="481" spans="1:36" x14ac:dyDescent="0.2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</row>
    <row r="482" spans="1:36" x14ac:dyDescent="0.2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</row>
    <row r="483" spans="1:36" x14ac:dyDescent="0.2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</row>
    <row r="484" spans="1:36" x14ac:dyDescent="0.2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</row>
    <row r="485" spans="1:36" x14ac:dyDescent="0.2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</row>
    <row r="486" spans="1:36" x14ac:dyDescent="0.2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</row>
    <row r="487" spans="1:36" x14ac:dyDescent="0.2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</row>
    <row r="488" spans="1:36" x14ac:dyDescent="0.2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</row>
    <row r="489" spans="1:36" x14ac:dyDescent="0.2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</row>
    <row r="490" spans="1:36" x14ac:dyDescent="0.2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</row>
    <row r="491" spans="1:36" x14ac:dyDescent="0.2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</row>
    <row r="492" spans="1:36" x14ac:dyDescent="0.2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</row>
    <row r="493" spans="1:36" x14ac:dyDescent="0.2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</row>
    <row r="494" spans="1:36" x14ac:dyDescent="0.2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</row>
    <row r="495" spans="1:36" x14ac:dyDescent="0.2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</row>
    <row r="496" spans="1:36" x14ac:dyDescent="0.2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</row>
    <row r="497" spans="1:36" x14ac:dyDescent="0.2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</row>
    <row r="498" spans="1:36" x14ac:dyDescent="0.2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</row>
    <row r="499" spans="1:36" x14ac:dyDescent="0.2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</row>
    <row r="500" spans="1:36" x14ac:dyDescent="0.2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</row>
    <row r="501" spans="1:36" x14ac:dyDescent="0.2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</row>
    <row r="502" spans="1:36" x14ac:dyDescent="0.2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</row>
    <row r="503" spans="1:36" x14ac:dyDescent="0.2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</row>
    <row r="504" spans="1:36" x14ac:dyDescent="0.2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</row>
    <row r="505" spans="1:36" x14ac:dyDescent="0.2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</row>
    <row r="506" spans="1:36" x14ac:dyDescent="0.2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</row>
    <row r="507" spans="1:36" x14ac:dyDescent="0.2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</row>
    <row r="508" spans="1:36" x14ac:dyDescent="0.2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</row>
    <row r="509" spans="1:36" x14ac:dyDescent="0.2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</row>
    <row r="510" spans="1:36" x14ac:dyDescent="0.2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</row>
    <row r="511" spans="1:36" x14ac:dyDescent="0.2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</row>
    <row r="512" spans="1:36" x14ac:dyDescent="0.2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</row>
    <row r="513" spans="1:36" x14ac:dyDescent="0.2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</row>
    <row r="514" spans="1:36" x14ac:dyDescent="0.2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</row>
    <row r="515" spans="1:36" x14ac:dyDescent="0.2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</row>
    <row r="516" spans="1:36" x14ac:dyDescent="0.2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</row>
    <row r="517" spans="1:36" x14ac:dyDescent="0.2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</row>
    <row r="518" spans="1:36" x14ac:dyDescent="0.2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</row>
    <row r="519" spans="1:36" x14ac:dyDescent="0.2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</row>
    <row r="520" spans="1:36" x14ac:dyDescent="0.2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</row>
    <row r="521" spans="1:36" x14ac:dyDescent="0.2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</row>
    <row r="522" spans="1:36" x14ac:dyDescent="0.2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</row>
    <row r="523" spans="1:36" x14ac:dyDescent="0.2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</row>
    <row r="524" spans="1:36" x14ac:dyDescent="0.2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</row>
    <row r="525" spans="1:36" x14ac:dyDescent="0.2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</row>
    <row r="526" spans="1:36" x14ac:dyDescent="0.2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</row>
    <row r="527" spans="1:36" x14ac:dyDescent="0.2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</row>
    <row r="528" spans="1:36" x14ac:dyDescent="0.2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</row>
    <row r="529" spans="1:36" x14ac:dyDescent="0.2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</row>
    <row r="530" spans="1:36" x14ac:dyDescent="0.2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</row>
    <row r="531" spans="1:36" x14ac:dyDescent="0.2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</row>
    <row r="532" spans="1:36" x14ac:dyDescent="0.2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</row>
    <row r="533" spans="1:36" x14ac:dyDescent="0.2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</row>
    <row r="534" spans="1:36" x14ac:dyDescent="0.2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</row>
    <row r="535" spans="1:36" x14ac:dyDescent="0.2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</row>
    <row r="536" spans="1:36" x14ac:dyDescent="0.2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</row>
    <row r="537" spans="1:36" x14ac:dyDescent="0.2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</row>
    <row r="538" spans="1:36" x14ac:dyDescent="0.2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</row>
    <row r="539" spans="1:36" x14ac:dyDescent="0.2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</row>
    <row r="540" spans="1:36" x14ac:dyDescent="0.2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</row>
    <row r="541" spans="1:36" x14ac:dyDescent="0.2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</row>
    <row r="542" spans="1:36" x14ac:dyDescent="0.2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</row>
    <row r="543" spans="1:36" x14ac:dyDescent="0.2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</row>
    <row r="544" spans="1:36" x14ac:dyDescent="0.2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</row>
    <row r="545" spans="1:36" x14ac:dyDescent="0.2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</row>
    <row r="546" spans="1:36" x14ac:dyDescent="0.2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</row>
    <row r="547" spans="1:36" x14ac:dyDescent="0.2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</row>
    <row r="548" spans="1:36" x14ac:dyDescent="0.2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</row>
    <row r="549" spans="1:36" x14ac:dyDescent="0.2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</row>
    <row r="550" spans="1:36" x14ac:dyDescent="0.2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</row>
    <row r="551" spans="1:36" x14ac:dyDescent="0.2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</row>
    <row r="552" spans="1:36" x14ac:dyDescent="0.2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</row>
    <row r="553" spans="1:36" x14ac:dyDescent="0.2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</row>
    <row r="554" spans="1:36" x14ac:dyDescent="0.2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</row>
    <row r="555" spans="1:36" x14ac:dyDescent="0.2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</row>
    <row r="556" spans="1:36" x14ac:dyDescent="0.2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</row>
    <row r="557" spans="1:36" x14ac:dyDescent="0.2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</row>
    <row r="558" spans="1:36" x14ac:dyDescent="0.2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</row>
    <row r="559" spans="1:36" x14ac:dyDescent="0.2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</row>
    <row r="560" spans="1:36" x14ac:dyDescent="0.2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</row>
    <row r="561" spans="1:36" x14ac:dyDescent="0.2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</row>
    <row r="562" spans="1:36" x14ac:dyDescent="0.2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</row>
    <row r="563" spans="1:36" x14ac:dyDescent="0.2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</row>
    <row r="564" spans="1:36" x14ac:dyDescent="0.2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</row>
    <row r="565" spans="1:36" x14ac:dyDescent="0.2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</row>
    <row r="566" spans="1:36" x14ac:dyDescent="0.2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</row>
    <row r="567" spans="1:36" x14ac:dyDescent="0.2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</row>
    <row r="568" spans="1:36" x14ac:dyDescent="0.2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</row>
    <row r="569" spans="1:36" x14ac:dyDescent="0.2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</row>
    <row r="570" spans="1:36" x14ac:dyDescent="0.2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</row>
    <row r="571" spans="1:36" x14ac:dyDescent="0.2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</row>
    <row r="572" spans="1:36" x14ac:dyDescent="0.2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</row>
    <row r="573" spans="1:36" x14ac:dyDescent="0.2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</row>
    <row r="574" spans="1:36" x14ac:dyDescent="0.2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</row>
    <row r="575" spans="1:36" x14ac:dyDescent="0.2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</row>
    <row r="576" spans="1:36" x14ac:dyDescent="0.2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</row>
    <row r="577" spans="1:36" x14ac:dyDescent="0.2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</row>
    <row r="578" spans="1:36" x14ac:dyDescent="0.2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</row>
    <row r="579" spans="1:36" x14ac:dyDescent="0.2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</row>
    <row r="580" spans="1:36" x14ac:dyDescent="0.2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</row>
    <row r="581" spans="1:36" x14ac:dyDescent="0.2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</row>
    <row r="582" spans="1:36" x14ac:dyDescent="0.2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</row>
    <row r="583" spans="1:36" x14ac:dyDescent="0.2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</row>
    <row r="584" spans="1:36" x14ac:dyDescent="0.2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</row>
    <row r="585" spans="1:36" x14ac:dyDescent="0.2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</row>
    <row r="586" spans="1:36" x14ac:dyDescent="0.2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</row>
    <row r="587" spans="1:36" x14ac:dyDescent="0.2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</row>
    <row r="588" spans="1:36" x14ac:dyDescent="0.2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</row>
    <row r="589" spans="1:36" x14ac:dyDescent="0.2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</row>
    <row r="590" spans="1:36" x14ac:dyDescent="0.2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</row>
    <row r="591" spans="1:36" x14ac:dyDescent="0.2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</row>
    <row r="592" spans="1:36" x14ac:dyDescent="0.2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</row>
    <row r="593" spans="1:36" x14ac:dyDescent="0.2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</row>
    <row r="594" spans="1:36" x14ac:dyDescent="0.2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</row>
    <row r="595" spans="1:36" x14ac:dyDescent="0.2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</row>
    <row r="596" spans="1:36" x14ac:dyDescent="0.2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</row>
    <row r="597" spans="1:36" x14ac:dyDescent="0.2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</row>
    <row r="598" spans="1:36" x14ac:dyDescent="0.2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</row>
    <row r="599" spans="1:36" x14ac:dyDescent="0.2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</row>
    <row r="600" spans="1:36" x14ac:dyDescent="0.2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</row>
    <row r="601" spans="1:36" x14ac:dyDescent="0.2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</row>
    <row r="602" spans="1:36" x14ac:dyDescent="0.2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</row>
    <row r="603" spans="1:36" x14ac:dyDescent="0.2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</row>
    <row r="604" spans="1:36" x14ac:dyDescent="0.2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</row>
    <row r="605" spans="1:36" x14ac:dyDescent="0.2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</row>
    <row r="606" spans="1:36" x14ac:dyDescent="0.2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</row>
    <row r="607" spans="1:36" x14ac:dyDescent="0.2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</row>
    <row r="608" spans="1:36" x14ac:dyDescent="0.2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</row>
    <row r="609" spans="1:36" x14ac:dyDescent="0.2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</row>
    <row r="610" spans="1:36" x14ac:dyDescent="0.2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</row>
    <row r="611" spans="1:36" x14ac:dyDescent="0.2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</row>
    <row r="612" spans="1:36" x14ac:dyDescent="0.2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</row>
    <row r="613" spans="1:36" x14ac:dyDescent="0.2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</row>
    <row r="614" spans="1:36" x14ac:dyDescent="0.2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</row>
    <row r="615" spans="1:36" x14ac:dyDescent="0.2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</row>
    <row r="616" spans="1:36" x14ac:dyDescent="0.2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</row>
    <row r="617" spans="1:36" x14ac:dyDescent="0.2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</row>
    <row r="618" spans="1:36" x14ac:dyDescent="0.2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</row>
    <row r="619" spans="1:36" x14ac:dyDescent="0.2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</row>
    <row r="620" spans="1:36" x14ac:dyDescent="0.2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</row>
    <row r="621" spans="1:36" x14ac:dyDescent="0.2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</row>
    <row r="622" spans="1:36" x14ac:dyDescent="0.2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</row>
    <row r="623" spans="1:36" x14ac:dyDescent="0.2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</row>
    <row r="624" spans="1:36" x14ac:dyDescent="0.2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</row>
    <row r="625" spans="1:36" x14ac:dyDescent="0.2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</row>
    <row r="626" spans="1:36" x14ac:dyDescent="0.2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</row>
    <row r="627" spans="1:36" x14ac:dyDescent="0.2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</row>
    <row r="628" spans="1:36" x14ac:dyDescent="0.2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</row>
    <row r="629" spans="1:36" x14ac:dyDescent="0.2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</row>
    <row r="630" spans="1:36" x14ac:dyDescent="0.2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</row>
    <row r="631" spans="1:36" x14ac:dyDescent="0.2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</row>
    <row r="632" spans="1:36" x14ac:dyDescent="0.2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</row>
    <row r="633" spans="1:36" x14ac:dyDescent="0.2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</row>
    <row r="634" spans="1:36" x14ac:dyDescent="0.2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</row>
    <row r="635" spans="1:36" x14ac:dyDescent="0.2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</row>
    <row r="636" spans="1:36" x14ac:dyDescent="0.2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</row>
    <row r="637" spans="1:36" x14ac:dyDescent="0.2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</row>
    <row r="638" spans="1:36" x14ac:dyDescent="0.2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</row>
    <row r="639" spans="1:36" x14ac:dyDescent="0.2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</row>
    <row r="640" spans="1:36" x14ac:dyDescent="0.2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</row>
    <row r="641" spans="1:36" x14ac:dyDescent="0.2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</row>
    <row r="642" spans="1:36" x14ac:dyDescent="0.2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</row>
    <row r="643" spans="1:36" x14ac:dyDescent="0.2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</row>
    <row r="644" spans="1:36" x14ac:dyDescent="0.2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</row>
    <row r="645" spans="1:36" x14ac:dyDescent="0.2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</row>
    <row r="646" spans="1:36" x14ac:dyDescent="0.2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</row>
    <row r="647" spans="1:36" x14ac:dyDescent="0.2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</row>
    <row r="648" spans="1:36" x14ac:dyDescent="0.2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</row>
    <row r="649" spans="1:36" x14ac:dyDescent="0.2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</row>
    <row r="650" spans="1:36" x14ac:dyDescent="0.2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</row>
    <row r="651" spans="1:36" x14ac:dyDescent="0.2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</row>
    <row r="652" spans="1:36" x14ac:dyDescent="0.2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</row>
    <row r="653" spans="1:36" x14ac:dyDescent="0.2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</row>
    <row r="654" spans="1:36" x14ac:dyDescent="0.2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</row>
    <row r="655" spans="1:36" x14ac:dyDescent="0.2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</row>
    <row r="656" spans="1:36" x14ac:dyDescent="0.2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</row>
    <row r="657" spans="1:36" x14ac:dyDescent="0.2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</row>
    <row r="658" spans="1:36" x14ac:dyDescent="0.2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</row>
    <row r="659" spans="1:36" x14ac:dyDescent="0.2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</row>
    <row r="660" spans="1:36" x14ac:dyDescent="0.2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</row>
    <row r="661" spans="1:36" x14ac:dyDescent="0.2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</row>
    <row r="662" spans="1:36" x14ac:dyDescent="0.2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</row>
    <row r="663" spans="1:36" x14ac:dyDescent="0.2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</row>
    <row r="664" spans="1:36" x14ac:dyDescent="0.2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</row>
    <row r="665" spans="1:36" x14ac:dyDescent="0.2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</row>
    <row r="666" spans="1:36" x14ac:dyDescent="0.2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</row>
    <row r="667" spans="1:36" x14ac:dyDescent="0.2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</row>
    <row r="668" spans="1:36" x14ac:dyDescent="0.2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</row>
    <row r="669" spans="1:36" x14ac:dyDescent="0.2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</row>
    <row r="670" spans="1:36" x14ac:dyDescent="0.2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</row>
    <row r="671" spans="1:36" x14ac:dyDescent="0.2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</row>
    <row r="672" spans="1:36" x14ac:dyDescent="0.2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</row>
    <row r="673" spans="1:36" x14ac:dyDescent="0.2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</row>
    <row r="674" spans="1:36" x14ac:dyDescent="0.2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</row>
    <row r="675" spans="1:36" x14ac:dyDescent="0.2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</row>
    <row r="676" spans="1:36" x14ac:dyDescent="0.2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</row>
    <row r="677" spans="1:36" x14ac:dyDescent="0.2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</row>
    <row r="678" spans="1:36" x14ac:dyDescent="0.2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</row>
    <row r="679" spans="1:36" x14ac:dyDescent="0.2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</row>
    <row r="680" spans="1:36" x14ac:dyDescent="0.2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</row>
    <row r="681" spans="1:36" x14ac:dyDescent="0.2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</row>
    <row r="682" spans="1:36" x14ac:dyDescent="0.2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</row>
    <row r="683" spans="1:36" x14ac:dyDescent="0.2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</row>
    <row r="684" spans="1:36" x14ac:dyDescent="0.2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</row>
    <row r="685" spans="1:36" x14ac:dyDescent="0.2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</row>
    <row r="686" spans="1:36" x14ac:dyDescent="0.2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</row>
    <row r="687" spans="1:36" x14ac:dyDescent="0.2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</row>
    <row r="688" spans="1:36" x14ac:dyDescent="0.2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</row>
    <row r="689" spans="1:36" x14ac:dyDescent="0.2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</row>
    <row r="690" spans="1:36" x14ac:dyDescent="0.2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</row>
    <row r="691" spans="1:36" x14ac:dyDescent="0.2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</row>
    <row r="692" spans="1:36" x14ac:dyDescent="0.2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</row>
    <row r="693" spans="1:36" x14ac:dyDescent="0.2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</row>
    <row r="694" spans="1:36" x14ac:dyDescent="0.2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</row>
    <row r="695" spans="1:36" x14ac:dyDescent="0.2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</row>
    <row r="696" spans="1:36" x14ac:dyDescent="0.2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</row>
    <row r="697" spans="1:36" x14ac:dyDescent="0.2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</row>
    <row r="698" spans="1:36" x14ac:dyDescent="0.2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</row>
    <row r="699" spans="1:36" x14ac:dyDescent="0.2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</row>
    <row r="700" spans="1:36" x14ac:dyDescent="0.2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</row>
    <row r="701" spans="1:36" x14ac:dyDescent="0.2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</row>
    <row r="702" spans="1:36" x14ac:dyDescent="0.2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</row>
    <row r="703" spans="1:36" x14ac:dyDescent="0.2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</row>
    <row r="704" spans="1:36" x14ac:dyDescent="0.2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</row>
    <row r="705" spans="1:36" x14ac:dyDescent="0.2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</row>
    <row r="706" spans="1:36" x14ac:dyDescent="0.2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</row>
    <row r="707" spans="1:36" x14ac:dyDescent="0.2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</row>
    <row r="708" spans="1:36" x14ac:dyDescent="0.2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</row>
    <row r="709" spans="1:36" x14ac:dyDescent="0.2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</row>
    <row r="710" spans="1:36" x14ac:dyDescent="0.2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</row>
    <row r="711" spans="1:36" x14ac:dyDescent="0.2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</row>
    <row r="712" spans="1:36" x14ac:dyDescent="0.2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</row>
    <row r="713" spans="1:36" x14ac:dyDescent="0.2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</row>
    <row r="714" spans="1:36" x14ac:dyDescent="0.2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</row>
    <row r="715" spans="1:36" x14ac:dyDescent="0.2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</row>
    <row r="716" spans="1:36" x14ac:dyDescent="0.2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</row>
    <row r="717" spans="1:36" x14ac:dyDescent="0.2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</row>
    <row r="718" spans="1:36" x14ac:dyDescent="0.2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</row>
    <row r="719" spans="1:36" x14ac:dyDescent="0.2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</row>
    <row r="720" spans="1:36" x14ac:dyDescent="0.2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</row>
    <row r="721" spans="1:36" x14ac:dyDescent="0.2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</row>
    <row r="722" spans="1:36" x14ac:dyDescent="0.2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</row>
    <row r="723" spans="1:36" x14ac:dyDescent="0.2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</row>
    <row r="724" spans="1:36" x14ac:dyDescent="0.2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</row>
    <row r="725" spans="1:36" x14ac:dyDescent="0.2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</row>
    <row r="726" spans="1:36" x14ac:dyDescent="0.2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</row>
    <row r="727" spans="1:36" x14ac:dyDescent="0.2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</row>
    <row r="728" spans="1:36" x14ac:dyDescent="0.2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</row>
    <row r="729" spans="1:36" x14ac:dyDescent="0.2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</row>
    <row r="730" spans="1:36" x14ac:dyDescent="0.2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</row>
    <row r="731" spans="1:36" x14ac:dyDescent="0.2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</row>
    <row r="732" spans="1:36" x14ac:dyDescent="0.2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</row>
    <row r="733" spans="1:36" x14ac:dyDescent="0.2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</row>
    <row r="734" spans="1:36" x14ac:dyDescent="0.2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</row>
    <row r="735" spans="1:36" x14ac:dyDescent="0.2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</row>
    <row r="736" spans="1:36" x14ac:dyDescent="0.2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</row>
    <row r="737" spans="1:36" x14ac:dyDescent="0.2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</row>
    <row r="738" spans="1:36" x14ac:dyDescent="0.2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</row>
    <row r="739" spans="1:36" x14ac:dyDescent="0.2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</row>
    <row r="740" spans="1:36" x14ac:dyDescent="0.2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</row>
    <row r="741" spans="1:36" x14ac:dyDescent="0.2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</row>
    <row r="742" spans="1:36" x14ac:dyDescent="0.2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</row>
    <row r="743" spans="1:36" x14ac:dyDescent="0.2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</row>
    <row r="744" spans="1:36" x14ac:dyDescent="0.2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</row>
    <row r="745" spans="1:36" x14ac:dyDescent="0.2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</row>
    <row r="746" spans="1:36" x14ac:dyDescent="0.2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</row>
    <row r="747" spans="1:36" x14ac:dyDescent="0.2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</row>
    <row r="748" spans="1:36" x14ac:dyDescent="0.2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</row>
    <row r="749" spans="1:36" x14ac:dyDescent="0.2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</row>
    <row r="750" spans="1:36" x14ac:dyDescent="0.2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</row>
    <row r="751" spans="1:36" x14ac:dyDescent="0.2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</row>
    <row r="752" spans="1:36" x14ac:dyDescent="0.2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</row>
    <row r="753" spans="1:36" x14ac:dyDescent="0.2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</row>
    <row r="754" spans="1:36" x14ac:dyDescent="0.2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</row>
    <row r="755" spans="1:36" x14ac:dyDescent="0.2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</row>
    <row r="756" spans="1:36" x14ac:dyDescent="0.2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</row>
    <row r="757" spans="1:36" x14ac:dyDescent="0.2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</row>
    <row r="758" spans="1:36" x14ac:dyDescent="0.2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</row>
    <row r="759" spans="1:36" x14ac:dyDescent="0.2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</row>
    <row r="760" spans="1:36" x14ac:dyDescent="0.2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</row>
    <row r="761" spans="1:36" x14ac:dyDescent="0.2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</row>
    <row r="762" spans="1:36" x14ac:dyDescent="0.2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</row>
    <row r="763" spans="1:36" x14ac:dyDescent="0.2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</row>
    <row r="764" spans="1:36" x14ac:dyDescent="0.2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</row>
    <row r="765" spans="1:36" x14ac:dyDescent="0.2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</row>
    <row r="766" spans="1:36" x14ac:dyDescent="0.2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</row>
    <row r="767" spans="1:36" x14ac:dyDescent="0.2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</row>
    <row r="768" spans="1:36" x14ac:dyDescent="0.2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</row>
    <row r="769" spans="1:36" x14ac:dyDescent="0.2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</row>
    <row r="770" spans="1:36" x14ac:dyDescent="0.2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</row>
    <row r="771" spans="1:36" x14ac:dyDescent="0.2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</row>
    <row r="772" spans="1:36" x14ac:dyDescent="0.2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</row>
    <row r="773" spans="1:36" x14ac:dyDescent="0.2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</row>
    <row r="774" spans="1:36" x14ac:dyDescent="0.2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</row>
    <row r="775" spans="1:36" x14ac:dyDescent="0.2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</row>
    <row r="776" spans="1:36" x14ac:dyDescent="0.2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</row>
    <row r="777" spans="1:36" x14ac:dyDescent="0.2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</row>
    <row r="778" spans="1:36" x14ac:dyDescent="0.2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</row>
    <row r="779" spans="1:36" x14ac:dyDescent="0.2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</row>
    <row r="780" spans="1:36" x14ac:dyDescent="0.2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</row>
    <row r="781" spans="1:36" x14ac:dyDescent="0.2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</row>
    <row r="782" spans="1:36" x14ac:dyDescent="0.2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</row>
    <row r="783" spans="1:36" x14ac:dyDescent="0.2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</row>
    <row r="784" spans="1:36" x14ac:dyDescent="0.2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</row>
    <row r="785" spans="1:36" x14ac:dyDescent="0.2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</row>
    <row r="786" spans="1:36" x14ac:dyDescent="0.2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</row>
    <row r="787" spans="1:36" x14ac:dyDescent="0.2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</row>
    <row r="788" spans="1:36" x14ac:dyDescent="0.2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</row>
    <row r="789" spans="1:36" x14ac:dyDescent="0.2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</row>
    <row r="790" spans="1:36" x14ac:dyDescent="0.2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</row>
    <row r="791" spans="1:36" x14ac:dyDescent="0.2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</row>
    <row r="792" spans="1:36" x14ac:dyDescent="0.2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</row>
    <row r="793" spans="1:36" x14ac:dyDescent="0.2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</row>
    <row r="794" spans="1:36" x14ac:dyDescent="0.2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</row>
    <row r="795" spans="1:36" x14ac:dyDescent="0.2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</row>
    <row r="796" spans="1:36" x14ac:dyDescent="0.2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</row>
    <row r="797" spans="1:36" x14ac:dyDescent="0.2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</row>
    <row r="798" spans="1:36" x14ac:dyDescent="0.2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</row>
    <row r="799" spans="1:36" x14ac:dyDescent="0.2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</row>
    <row r="800" spans="1:36" x14ac:dyDescent="0.2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</row>
    <row r="801" spans="1:36" x14ac:dyDescent="0.2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</row>
    <row r="802" spans="1:36" x14ac:dyDescent="0.2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</row>
    <row r="803" spans="1:36" x14ac:dyDescent="0.2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</row>
    <row r="804" spans="1:36" x14ac:dyDescent="0.2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</row>
    <row r="805" spans="1:36" x14ac:dyDescent="0.2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</row>
    <row r="806" spans="1:36" x14ac:dyDescent="0.2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</row>
    <row r="807" spans="1:36" x14ac:dyDescent="0.2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</row>
    <row r="808" spans="1:36" x14ac:dyDescent="0.2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</row>
    <row r="809" spans="1:36" x14ac:dyDescent="0.2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</row>
    <row r="810" spans="1:36" x14ac:dyDescent="0.2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</row>
    <row r="811" spans="1:36" x14ac:dyDescent="0.2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</row>
    <row r="812" spans="1:36" x14ac:dyDescent="0.2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</row>
    <row r="813" spans="1:36" x14ac:dyDescent="0.2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</row>
    <row r="814" spans="1:36" x14ac:dyDescent="0.2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</row>
    <row r="815" spans="1:36" x14ac:dyDescent="0.2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</row>
    <row r="816" spans="1:36" x14ac:dyDescent="0.2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</row>
    <row r="817" spans="1:36" x14ac:dyDescent="0.2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</row>
    <row r="818" spans="1:36" x14ac:dyDescent="0.2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</row>
    <row r="819" spans="1:36" x14ac:dyDescent="0.2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</row>
    <row r="820" spans="1:36" x14ac:dyDescent="0.2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</row>
    <row r="821" spans="1:36" x14ac:dyDescent="0.2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</row>
    <row r="822" spans="1:36" x14ac:dyDescent="0.2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</row>
    <row r="823" spans="1:36" x14ac:dyDescent="0.2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</row>
    <row r="824" spans="1:36" x14ac:dyDescent="0.2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</row>
    <row r="825" spans="1:36" x14ac:dyDescent="0.2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</row>
    <row r="826" spans="1:36" x14ac:dyDescent="0.2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</row>
    <row r="827" spans="1:36" x14ac:dyDescent="0.2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</row>
    <row r="828" spans="1:36" x14ac:dyDescent="0.2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</row>
    <row r="829" spans="1:36" x14ac:dyDescent="0.2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</row>
    <row r="830" spans="1:36" x14ac:dyDescent="0.2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</row>
    <row r="831" spans="1:36" x14ac:dyDescent="0.2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</row>
    <row r="832" spans="1:36" x14ac:dyDescent="0.2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</row>
    <row r="833" spans="1:36" x14ac:dyDescent="0.2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</row>
    <row r="834" spans="1:36" x14ac:dyDescent="0.2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</row>
    <row r="835" spans="1:36" x14ac:dyDescent="0.2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</row>
    <row r="836" spans="1:36" x14ac:dyDescent="0.2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</row>
    <row r="837" spans="1:36" x14ac:dyDescent="0.2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</row>
    <row r="838" spans="1:36" x14ac:dyDescent="0.2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</row>
    <row r="839" spans="1:36" x14ac:dyDescent="0.2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</row>
    <row r="840" spans="1:36" x14ac:dyDescent="0.2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</row>
    <row r="841" spans="1:36" x14ac:dyDescent="0.2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</row>
    <row r="842" spans="1:36" x14ac:dyDescent="0.2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</row>
    <row r="843" spans="1:36" x14ac:dyDescent="0.2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</row>
    <row r="844" spans="1:36" x14ac:dyDescent="0.2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</row>
    <row r="845" spans="1:36" x14ac:dyDescent="0.2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</row>
    <row r="846" spans="1:36" x14ac:dyDescent="0.2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</row>
    <row r="847" spans="1:36" x14ac:dyDescent="0.2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</row>
    <row r="848" spans="1:36" x14ac:dyDescent="0.2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</row>
    <row r="849" spans="1:36" x14ac:dyDescent="0.2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</row>
    <row r="850" spans="1:36" x14ac:dyDescent="0.2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</row>
    <row r="851" spans="1:36" x14ac:dyDescent="0.2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</row>
    <row r="852" spans="1:36" x14ac:dyDescent="0.2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</row>
    <row r="853" spans="1:36" x14ac:dyDescent="0.2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</row>
    <row r="854" spans="1:36" x14ac:dyDescent="0.2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</row>
    <row r="855" spans="1:36" x14ac:dyDescent="0.2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</row>
    <row r="856" spans="1:36" x14ac:dyDescent="0.2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</row>
    <row r="857" spans="1:36" x14ac:dyDescent="0.2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</row>
    <row r="858" spans="1:36" x14ac:dyDescent="0.2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</row>
    <row r="859" spans="1:36" x14ac:dyDescent="0.2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</row>
    <row r="860" spans="1:36" x14ac:dyDescent="0.2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</row>
    <row r="861" spans="1:36" x14ac:dyDescent="0.2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</row>
    <row r="862" spans="1:36" x14ac:dyDescent="0.2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</row>
    <row r="863" spans="1:36" x14ac:dyDescent="0.2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</row>
    <row r="864" spans="1:36" x14ac:dyDescent="0.2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</row>
    <row r="865" spans="1:36" x14ac:dyDescent="0.2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</row>
    <row r="866" spans="1:36" x14ac:dyDescent="0.2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</row>
    <row r="867" spans="1:36" x14ac:dyDescent="0.2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</row>
    <row r="868" spans="1:36" x14ac:dyDescent="0.2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</row>
    <row r="869" spans="1:36" x14ac:dyDescent="0.2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</row>
    <row r="870" spans="1:36" x14ac:dyDescent="0.2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</row>
    <row r="871" spans="1:36" x14ac:dyDescent="0.2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</row>
    <row r="872" spans="1:36" x14ac:dyDescent="0.2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</row>
    <row r="873" spans="1:36" x14ac:dyDescent="0.2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</row>
    <row r="874" spans="1:36" x14ac:dyDescent="0.2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</row>
    <row r="875" spans="1:36" x14ac:dyDescent="0.2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</row>
    <row r="876" spans="1:36" x14ac:dyDescent="0.2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</row>
    <row r="877" spans="1:36" x14ac:dyDescent="0.2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</row>
    <row r="878" spans="1:36" x14ac:dyDescent="0.2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</row>
    <row r="879" spans="1:36" x14ac:dyDescent="0.2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</row>
    <row r="880" spans="1:36" x14ac:dyDescent="0.2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</row>
    <row r="881" spans="1:36" x14ac:dyDescent="0.2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</row>
    <row r="882" spans="1:36" x14ac:dyDescent="0.2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</row>
    <row r="883" spans="1:36" x14ac:dyDescent="0.2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</row>
    <row r="884" spans="1:36" x14ac:dyDescent="0.2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</row>
    <row r="885" spans="1:36" x14ac:dyDescent="0.2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</row>
    <row r="886" spans="1:36" x14ac:dyDescent="0.2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</row>
    <row r="887" spans="1:36" x14ac:dyDescent="0.2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</row>
    <row r="888" spans="1:36" x14ac:dyDescent="0.2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</row>
    <row r="889" spans="1:36" x14ac:dyDescent="0.2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</row>
    <row r="890" spans="1:36" x14ac:dyDescent="0.2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</row>
    <row r="891" spans="1:36" x14ac:dyDescent="0.2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</row>
    <row r="892" spans="1:36" x14ac:dyDescent="0.2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</row>
    <row r="893" spans="1:36" x14ac:dyDescent="0.2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</row>
    <row r="894" spans="1:36" x14ac:dyDescent="0.2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</row>
    <row r="895" spans="1:36" x14ac:dyDescent="0.2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</row>
    <row r="896" spans="1:36" x14ac:dyDescent="0.2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</row>
    <row r="897" spans="1:36" x14ac:dyDescent="0.2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</row>
    <row r="898" spans="1:36" x14ac:dyDescent="0.2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</row>
    <row r="899" spans="1:36" x14ac:dyDescent="0.2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</row>
    <row r="900" spans="1:36" x14ac:dyDescent="0.2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</row>
    <row r="901" spans="1:36" x14ac:dyDescent="0.2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</row>
    <row r="902" spans="1:36" x14ac:dyDescent="0.2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</row>
    <row r="903" spans="1:36" x14ac:dyDescent="0.2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</row>
    <row r="904" spans="1:36" x14ac:dyDescent="0.2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</row>
    <row r="905" spans="1:36" x14ac:dyDescent="0.2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</row>
    <row r="906" spans="1:36" x14ac:dyDescent="0.2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</row>
    <row r="907" spans="1:36" x14ac:dyDescent="0.2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</row>
    <row r="908" spans="1:36" x14ac:dyDescent="0.2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</row>
    <row r="909" spans="1:36" x14ac:dyDescent="0.2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</row>
    <row r="910" spans="1:36" x14ac:dyDescent="0.2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</row>
    <row r="911" spans="1:36" x14ac:dyDescent="0.2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</row>
    <row r="912" spans="1:36" x14ac:dyDescent="0.2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</row>
    <row r="913" spans="1:36" x14ac:dyDescent="0.2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</row>
    <row r="914" spans="1:36" x14ac:dyDescent="0.2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</row>
    <row r="915" spans="1:36" x14ac:dyDescent="0.2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</row>
    <row r="916" spans="1:36" x14ac:dyDescent="0.2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</row>
    <row r="917" spans="1:36" x14ac:dyDescent="0.2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</row>
    <row r="918" spans="1:36" x14ac:dyDescent="0.2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</row>
    <row r="919" spans="1:36" x14ac:dyDescent="0.2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</row>
    <row r="920" spans="1:36" x14ac:dyDescent="0.2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</row>
    <row r="921" spans="1:36" x14ac:dyDescent="0.2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</row>
    <row r="922" spans="1:36" x14ac:dyDescent="0.2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</row>
    <row r="923" spans="1:36" x14ac:dyDescent="0.2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</row>
    <row r="924" spans="1:36" x14ac:dyDescent="0.2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</row>
    <row r="925" spans="1:36" x14ac:dyDescent="0.2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</row>
    <row r="926" spans="1:36" x14ac:dyDescent="0.2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</row>
    <row r="927" spans="1:36" x14ac:dyDescent="0.2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</row>
    <row r="928" spans="1:36" x14ac:dyDescent="0.2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</row>
    <row r="929" spans="1:36" x14ac:dyDescent="0.2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</row>
    <row r="930" spans="1:36" x14ac:dyDescent="0.2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</row>
    <row r="931" spans="1:36" x14ac:dyDescent="0.2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</row>
    <row r="932" spans="1:36" x14ac:dyDescent="0.2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</row>
    <row r="933" spans="1:36" x14ac:dyDescent="0.2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</row>
    <row r="934" spans="1:36" x14ac:dyDescent="0.2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</row>
    <row r="935" spans="1:36" x14ac:dyDescent="0.2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</row>
    <row r="936" spans="1:36" x14ac:dyDescent="0.2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</row>
    <row r="937" spans="1:36" x14ac:dyDescent="0.2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</row>
    <row r="938" spans="1:36" x14ac:dyDescent="0.2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</row>
    <row r="939" spans="1:36" x14ac:dyDescent="0.2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</row>
    <row r="940" spans="1:36" x14ac:dyDescent="0.2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</row>
    <row r="941" spans="1:36" x14ac:dyDescent="0.2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</row>
    <row r="942" spans="1:36" x14ac:dyDescent="0.2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</row>
    <row r="943" spans="1:36" x14ac:dyDescent="0.2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</row>
    <row r="944" spans="1:36" x14ac:dyDescent="0.2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</row>
    <row r="945" spans="1:36" x14ac:dyDescent="0.2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</row>
    <row r="946" spans="1:36" x14ac:dyDescent="0.2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</row>
    <row r="947" spans="1:36" x14ac:dyDescent="0.2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</row>
    <row r="948" spans="1:36" x14ac:dyDescent="0.2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</row>
    <row r="949" spans="1:36" x14ac:dyDescent="0.2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</row>
    <row r="950" spans="1:36" x14ac:dyDescent="0.2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</row>
    <row r="951" spans="1:36" x14ac:dyDescent="0.2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</row>
    <row r="952" spans="1:36" x14ac:dyDescent="0.2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</row>
    <row r="953" spans="1:36" x14ac:dyDescent="0.2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</row>
    <row r="954" spans="1:36" x14ac:dyDescent="0.2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</row>
    <row r="955" spans="1:36" x14ac:dyDescent="0.2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</row>
    <row r="956" spans="1:36" x14ac:dyDescent="0.2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</row>
    <row r="957" spans="1:36" x14ac:dyDescent="0.2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</row>
    <row r="958" spans="1:36" x14ac:dyDescent="0.2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</row>
    <row r="959" spans="1:36" x14ac:dyDescent="0.2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</row>
    <row r="960" spans="1:36" x14ac:dyDescent="0.2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</row>
    <row r="961" spans="1:36" x14ac:dyDescent="0.2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</row>
    <row r="962" spans="1:36" x14ac:dyDescent="0.2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</row>
    <row r="963" spans="1:36" x14ac:dyDescent="0.2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</row>
    <row r="964" spans="1:36" x14ac:dyDescent="0.2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</row>
    <row r="965" spans="1:36" x14ac:dyDescent="0.2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</row>
    <row r="966" spans="1:36" x14ac:dyDescent="0.2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</row>
    <row r="967" spans="1:36" x14ac:dyDescent="0.2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</row>
    <row r="968" spans="1:36" x14ac:dyDescent="0.2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</row>
    <row r="969" spans="1:36" x14ac:dyDescent="0.2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</row>
    <row r="970" spans="1:36" x14ac:dyDescent="0.2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</row>
    <row r="971" spans="1:36" x14ac:dyDescent="0.2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</row>
    <row r="972" spans="1:36" x14ac:dyDescent="0.2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</row>
    <row r="973" spans="1:36" x14ac:dyDescent="0.2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</row>
    <row r="974" spans="1:36" x14ac:dyDescent="0.2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</row>
    <row r="975" spans="1:36" x14ac:dyDescent="0.2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</row>
    <row r="976" spans="1:36" x14ac:dyDescent="0.2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</row>
    <row r="977" spans="1:36" x14ac:dyDescent="0.2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</row>
    <row r="978" spans="1:36" x14ac:dyDescent="0.2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</row>
    <row r="979" spans="1:36" x14ac:dyDescent="0.2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</row>
    <row r="980" spans="1:36" x14ac:dyDescent="0.2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</row>
    <row r="981" spans="1:36" x14ac:dyDescent="0.2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</row>
    <row r="982" spans="1:36" x14ac:dyDescent="0.2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</row>
    <row r="983" spans="1:36" x14ac:dyDescent="0.2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</row>
    <row r="984" spans="1:36" x14ac:dyDescent="0.2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</row>
    <row r="985" spans="1:36" x14ac:dyDescent="0.2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</row>
    <row r="986" spans="1:36" x14ac:dyDescent="0.2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</row>
    <row r="987" spans="1:36" x14ac:dyDescent="0.2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</row>
    <row r="988" spans="1:36" x14ac:dyDescent="0.2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</row>
    <row r="989" spans="1:36" x14ac:dyDescent="0.2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</row>
    <row r="990" spans="1:36" x14ac:dyDescent="0.2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</row>
    <row r="991" spans="1:36" x14ac:dyDescent="0.2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</row>
    <row r="992" spans="1:36" x14ac:dyDescent="0.2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</row>
    <row r="993" spans="1:36" x14ac:dyDescent="0.2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</row>
    <row r="994" spans="1:36" x14ac:dyDescent="0.2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</row>
    <row r="995" spans="1:36" x14ac:dyDescent="0.2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</row>
    <row r="996" spans="1:36" x14ac:dyDescent="0.2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</row>
    <row r="997" spans="1:36" x14ac:dyDescent="0.2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</row>
    <row r="998" spans="1:36" x14ac:dyDescent="0.2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</row>
    <row r="999" spans="1:36" x14ac:dyDescent="0.2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</row>
    <row r="1000" spans="1:36" x14ac:dyDescent="0.2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</row>
    <row r="1001" spans="1:36" x14ac:dyDescent="0.2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</row>
    <row r="1002" spans="1:36" x14ac:dyDescent="0.2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</row>
    <row r="1003" spans="1:36" x14ac:dyDescent="0.2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</row>
    <row r="1004" spans="1:36" x14ac:dyDescent="0.2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</row>
    <row r="1005" spans="1:36" x14ac:dyDescent="0.2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</row>
    <row r="1006" spans="1:36" x14ac:dyDescent="0.2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</row>
    <row r="1007" spans="1:36" x14ac:dyDescent="0.2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</row>
    <row r="1008" spans="1:36" x14ac:dyDescent="0.2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</row>
    <row r="1009" spans="1:36" x14ac:dyDescent="0.2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</row>
    <row r="1010" spans="1:36" x14ac:dyDescent="0.2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</row>
    <row r="1011" spans="1:36" x14ac:dyDescent="0.2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</row>
    <row r="1012" spans="1:36" x14ac:dyDescent="0.2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</row>
    <row r="1013" spans="1:36" x14ac:dyDescent="0.2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</row>
    <row r="1014" spans="1:36" x14ac:dyDescent="0.2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</row>
    <row r="1015" spans="1:36" x14ac:dyDescent="0.2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</row>
    <row r="1016" spans="1:36" x14ac:dyDescent="0.2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</row>
    <row r="1017" spans="1:36" x14ac:dyDescent="0.2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</row>
    <row r="1018" spans="1:36" x14ac:dyDescent="0.2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</row>
    <row r="1019" spans="1:36" x14ac:dyDescent="0.2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</row>
    <row r="1020" spans="1:36" x14ac:dyDescent="0.2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</row>
    <row r="1021" spans="1:36" x14ac:dyDescent="0.2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</row>
    <row r="1022" spans="1:36" x14ac:dyDescent="0.2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</row>
    <row r="1023" spans="1:36" x14ac:dyDescent="0.2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</row>
    <row r="1024" spans="1:36" x14ac:dyDescent="0.2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</row>
    <row r="1025" spans="1:36" x14ac:dyDescent="0.2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</row>
    <row r="1026" spans="1:36" x14ac:dyDescent="0.2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</row>
    <row r="1027" spans="1:36" x14ac:dyDescent="0.2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</row>
    <row r="1028" spans="1:36" x14ac:dyDescent="0.2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</row>
    <row r="1029" spans="1:36" x14ac:dyDescent="0.2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</row>
    <row r="1030" spans="1:36" x14ac:dyDescent="0.2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</row>
    <row r="1031" spans="1:36" x14ac:dyDescent="0.2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</row>
    <row r="1032" spans="1:36" x14ac:dyDescent="0.2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</row>
    <row r="1033" spans="1:36" x14ac:dyDescent="0.2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</row>
    <row r="1034" spans="1:36" x14ac:dyDescent="0.2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</row>
    <row r="1035" spans="1:36" x14ac:dyDescent="0.2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</row>
    <row r="1036" spans="1:36" x14ac:dyDescent="0.2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</row>
    <row r="1037" spans="1:36" x14ac:dyDescent="0.2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</row>
    <row r="1038" spans="1:36" x14ac:dyDescent="0.2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</row>
    <row r="1039" spans="1:36" x14ac:dyDescent="0.2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</row>
    <row r="1040" spans="1:36" x14ac:dyDescent="0.2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</row>
    <row r="1041" spans="1:36" x14ac:dyDescent="0.2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</row>
    <row r="1042" spans="1:36" x14ac:dyDescent="0.2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</row>
    <row r="1043" spans="1:36" x14ac:dyDescent="0.2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</row>
    <row r="1044" spans="1:36" x14ac:dyDescent="0.2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</row>
    <row r="1045" spans="1:36" x14ac:dyDescent="0.2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</row>
    <row r="1046" spans="1:36" x14ac:dyDescent="0.2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>
      <selection activeCell="D1" sqref="D1"/>
    </sheetView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4B45D481577442B5EA897FD7C6D221" ma:contentTypeVersion="0" ma:contentTypeDescription="Create a new document." ma:contentTypeScope="" ma:versionID="9aab508ef501ab30b5acdbe89fa88fc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4A8C83-A291-4F71-9876-1C014EBA243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311F6C-AA5A-45AB-B8A5-D8A12BF70A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F8C5AE-EBC9-47AE-A9F0-C015A9189F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3</vt:i4>
      </vt:variant>
    </vt:vector>
  </HeadingPairs>
  <TitlesOfParts>
    <vt:vector size="31" baseType="lpstr">
      <vt:lpstr>EWKSummary</vt:lpstr>
      <vt:lpstr>STH 11 SF Areas by Stage</vt:lpstr>
      <vt:lpstr>STH 11 STAGE 1A</vt:lpstr>
      <vt:lpstr>STH 11 STAGE 1B</vt:lpstr>
      <vt:lpstr>STH 11 STAGE 1C</vt:lpstr>
      <vt:lpstr>STH 11 STAGE 1D</vt:lpstr>
      <vt:lpstr>STH 11 STAGE 1E</vt:lpstr>
      <vt:lpstr>STH 11 STAGE 1F</vt:lpstr>
      <vt:lpstr>STH 11 STAGE 2</vt:lpstr>
      <vt:lpstr>STH 11 STAGE 3</vt:lpstr>
      <vt:lpstr>STH 11 STAGE 4</vt:lpstr>
      <vt:lpstr>ELWOOD DRIVE</vt:lpstr>
      <vt:lpstr>MALL ENTRANCE WEST</vt:lpstr>
      <vt:lpstr>MALL ENTRANCE CENTER</vt:lpstr>
      <vt:lpstr>WOOD ROAD</vt:lpstr>
      <vt:lpstr>MALL ENTRANCE EAST</vt:lpstr>
      <vt:lpstr>SOUTHWOOD DRIVE</vt:lpstr>
      <vt:lpstr>ROOSEVELT AVENUE</vt:lpstr>
      <vt:lpstr>PRICHARD DRIVE</vt:lpstr>
      <vt:lpstr>MEYER COURT</vt:lpstr>
      <vt:lpstr>MEACHEM ROAD</vt:lpstr>
      <vt:lpstr>OHIO STREET</vt:lpstr>
      <vt:lpstr>ILLINOIS STREET</vt:lpstr>
      <vt:lpstr>OREGON STREET</vt:lpstr>
      <vt:lpstr>INDIANA STREET</vt:lpstr>
      <vt:lpstr>STH 31 (SOUTH)</vt:lpstr>
      <vt:lpstr>STH 31 (NORTH)</vt:lpstr>
      <vt:lpstr>Sheet18</vt:lpstr>
      <vt:lpstr>EWKSummary!Print_Area</vt:lpstr>
      <vt:lpstr>'STH 11 STAGE 2'!Print_Area</vt:lpstr>
      <vt:lpstr>'STH 11 STAGE 4'!Print_Area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DOTRLL</dc:creator>
  <cp:lastModifiedBy>Jeff Roemer</cp:lastModifiedBy>
  <cp:lastPrinted>2020-01-09T23:41:46Z</cp:lastPrinted>
  <dcterms:created xsi:type="dcterms:W3CDTF">2008-04-09T11:44:33Z</dcterms:created>
  <dcterms:modified xsi:type="dcterms:W3CDTF">2020-01-09T23:41:54Z</dcterms:modified>
</cp:coreProperties>
</file>